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10" windowWidth="19420" windowHeight="11020" tabRatio="522"/>
  </bookViews>
  <sheets>
    <sheet name="Додаток2 КПК2919770" sheetId="6" r:id="rId1"/>
  </sheets>
  <definedNames>
    <definedName name="_xlnm.Print_Area" localSheetId="0">'Додаток2 КПК2919770'!$A$1:$BY$211</definedName>
  </definedNames>
  <calcPr calcId="125725"/>
</workbook>
</file>

<file path=xl/calcChain.xml><?xml version="1.0" encoding="utf-8"?>
<calcChain xmlns="http://schemas.openxmlformats.org/spreadsheetml/2006/main">
  <c r="BH187" i="6"/>
  <c r="AT187"/>
  <c r="AJ187"/>
  <c r="BH186"/>
  <c r="AT186"/>
  <c r="AJ186"/>
  <c r="BG177"/>
  <c r="AQ177"/>
  <c r="BG176"/>
  <c r="AQ176"/>
  <c r="AZ153"/>
  <c r="AK153"/>
  <c r="AZ152"/>
  <c r="AK152"/>
  <c r="AZ151"/>
  <c r="AK151"/>
  <c r="BO143"/>
  <c r="AZ143"/>
  <c r="AK143"/>
  <c r="BO142"/>
  <c r="AZ142"/>
  <c r="AK142"/>
  <c r="BO141"/>
  <c r="AZ141"/>
  <c r="AK141"/>
  <c r="BD96"/>
  <c r="AJ96"/>
  <c r="BD95"/>
  <c r="AJ95"/>
  <c r="BU87"/>
  <c r="BB87"/>
  <c r="AI87"/>
  <c r="BU86"/>
  <c r="BB86"/>
  <c r="AI86"/>
  <c r="BG76"/>
  <c r="AM76"/>
  <c r="BG68"/>
  <c r="AM68"/>
  <c r="BG67"/>
  <c r="AM67"/>
  <c r="BU59"/>
  <c r="BB59"/>
  <c r="AI59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<sst xmlns="http://schemas.openxmlformats.org/spreadsheetml/2006/main" count="658" uniqueCount="240">
  <si>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</si>
  <si>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</si>
  <si>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</si>
  <si>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</si>
  <si>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</si>
  <si>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</si>
  <si>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</si>
  <si>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</si>
  <si>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</si>
  <si>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</si>
  <si>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</si>
  <si>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</si>
  <si>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</si>
  <si>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</si>
  <si>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</si>
  <si>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</si>
  <si>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</si>
  <si>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</si>
  <si>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</si>
  <si>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</si>
  <si>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</si>
  <si>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</si>
  <si>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</si>
  <si>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</si>
  <si>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</si>
  <si>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</si>
  <si>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</si>
  <si>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</si>
  <si>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</si>
  <si>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</si>
  <si>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</si>
  <si>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</si>
  <si>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</si>
  <si>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</si>
  <si>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</si>
  <si>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</si>
  <si>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</si>
  <si>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</si>
  <si>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</si>
  <si>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</si>
  <si>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</si>
  <si>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</si>
  <si>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</si>
  <si>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</si>
  <si>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</si>
  <si>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</si>
  <si>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</si>
  <si>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</si>
  <si>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</si>
  <si>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</si>
  <si>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</si>
  <si>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</si>
  <si>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</si>
  <si>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</si>
  <si>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</si>
  <si>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</si>
  <si>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</si>
  <si>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</si>
  <si>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</si>
  <si>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</si>
  <si>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</si>
  <si>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</si>
  <si>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</si>
  <si>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</si>
  <si>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</si>
  <si>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</si>
  <si>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</si>
  <si>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</si>
  <si>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</si>
  <si>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</si>
  <si>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</si>
  <si>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</si>
  <si>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</si>
  <si>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</si>
  <si>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</si>
  <si>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</si>
  <si>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</si>
  <si>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</si>
  <si>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</si>
  <si>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</si>
  <si>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</si>
  <si>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</si>
  <si>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</si>
  <si>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</si>
  <si>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</si>
  <si>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</si>
  <si>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</si>
  <si>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</si>
  <si>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</si>
  <si>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</si>
  <si>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</si>
  <si>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</si>
  <si>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</si>
  <si>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</si>
  <si>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</si>
  <si>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</si>
  <si>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</si>
  <si>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</si>
  <si>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</si>
  <si>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</si>
  <si>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</si>
  <si>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</si>
  <si>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</si>
  <si>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</si>
  <si>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</si>
  <si>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</si>
  <si>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</si>
  <si>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</si>
  <si>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</si>
  <si>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</si>
  <si>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</si>
  <si>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</si>
  <si>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</si>
  <si>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</si>
  <si>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</si>
  <si>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</si>
  <si>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</si>
  <si>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</si>
  <si>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</si>
  <si>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</si>
  <si>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</si>
  <si>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</si>
  <si>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</si>
  <si>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</si>
  <si>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</si>
  <si>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</si>
  <si>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</si>
  <si>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</si>
  <si>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</si>
  <si>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</si>
  <si>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</si>
  <si>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</si>
  <si>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</si>
  <si>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</si>
  <si>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</si>
  <si>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</si>
  <si>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</si>
  <si>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</si>
  <si>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</si>
  <si>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</si>
  <si>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</si>
  <si>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</si>
  <si>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</si>
  <si>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</si>
  <si>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</si>
  <si>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</si>
  <si>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</si>
  <si>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</si>
  <si>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</si>
  <si>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</si>
  <si>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</si>
  <si>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</si>
  <si>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</si>
  <si>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</si>
  <si>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</si>
  <si>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</si>
  <si>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</si>
  <si>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</si>
  <si>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</si>
  <si>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</si>
  <si>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</si>
  <si>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</si>
  <si>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</si>
  <si>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</si>
  <si>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</si>
  <si>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</si>
  <si>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</si>
  <si>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</si>
  <si>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</si>
  <si>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</si>
  <si>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</si>
  <si>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</si>
  <si>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</si>
  <si>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</si>
  <si>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Поточні трансферти органам державного управління інших рівнів</t>
  </si>
  <si>
    <t>Надання субвенції з міського до обласного бюджету на поповнення  регіонального матеріального резерву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</si>
  <si>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</si>
  <si>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</si>
  <si>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</si>
  <si>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</si>
  <si>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Рішення  міської ради від 18.08.2020р.     № 2230-71/ VІІ “Про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роки”.</t>
  </si>
  <si>
    <t>Комплексна Програма захисту населення і територій від надзвичайних ситуацій техногенного і природного характеру в місті Павлоград на 2018-2020 роки”.</t>
  </si>
  <si>
    <t>Рішення 24 сесії міської ради від 11.07.2017р. № 737-24/ VІІ “Про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2018-2020 роки”.</t>
  </si>
  <si>
    <t>Поповнення регіонального матеріального резерву для попередження та ліквідації наслідків надзвичайних ситуацій техногенного та природного характеру на території області , 2021-2023 роки</t>
  </si>
  <si>
    <t>Надання субвенції з міського до обласного бюджету на поповнення  регіонального матеріального резерву</t>
  </si>
  <si>
    <t>1. Наказ Міністерства фінансів України від 27.07.2011 р. № 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 від 30.11.2012 р. № 1260, від 10.09.2015 р. № 765);   _x000D_
2. Рішення міської ради від 11.07.2017р. № 737-24/ VІІ “ 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2018-2020 роки ”;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  Рішення міської ради від 18.08.2020р. № 2230-71/ VІІ “ 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 ”;                                                                                                                                                                                                                                                                                                                                               _x000D_
4. Лист фінансового управління  Павлоградської  міської ради від  20.08.2020 р. № 02/01-407   “Щодо підготовки бюджетних  запитів    на 2021-2023  роки”.                                                                                                                                                5.    Лист фінансового управління  Павлоградської  міської ради від  09.11.2020 р. № 02/01-540   “ Щодо надання уточнених форм  бюджетних запитів до проєкту міського бюджету на  2021-2023 роки та уточнених граничних показників видатків та надання кредитів загального фонду міського бюджету на 2021-2023 роки”.</t>
  </si>
  <si>
    <t xml:space="preserve"> На перераховану субвенцію з міського бюджету до обласного бюджету в 2019 році для поповнення регіонального матеріального резерву  , було придбано  дизельне пальне  в кількості 4425 л на суму 106200,00 грн. В 2020році видатки по загальному фонду  затверджені в сумі 105200,00 грн., які планується перерахувати як субвенцію з міського бюджету до обласного бюджету для накопичення регіонального матеріального резерву .   Розрахунок видатків на 2022-2023 роки здійснений відповідно індикативних прогнозних показників, наданих фінансовим управлінням.</t>
  </si>
  <si>
    <t>Кредиторська та дебіторська заборгованість  на 01.01.19 р. та  01.01.20р. відсутня. В 2021-2023 році планується використати кошти у повному обсязі .</t>
  </si>
  <si>
    <t>Видатки в 2019 році  та 2020році по спеціальному фонду не планувались._x000D_
Видатки  по спеціальному фонду на 2021-2023 роки не плануються.</t>
  </si>
  <si>
    <t>(2)(9)</t>
  </si>
  <si>
    <t>Орган з питань захисту населення і територій від надзвичайних ситуацій техногенного та природного характеру</t>
  </si>
  <si>
    <t>Начальник відділу</t>
  </si>
  <si>
    <t>Головний бухгалтер відділу</t>
  </si>
  <si>
    <t>В.Ю Белякін</t>
  </si>
  <si>
    <t>О.В Клюкіна</t>
  </si>
  <si>
    <t>35527486</t>
  </si>
  <si>
    <t>04584000000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</si>
  <si>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</si>
  <si>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</si>
  <si>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</si>
  <si>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</si>
  <si>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</si>
  <si>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</si>
  <si>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</si>
  <si>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</si>
  <si>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</si>
  <si>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</si>
  <si>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</si>
  <si>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</si>
  <si>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</si>
  <si>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</si>
  <si>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</si>
  <si>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</si>
  <si>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</si>
  <si>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</si>
  <si>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</si>
  <si>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</si>
  <si>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</si>
  <si>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</si>
  <si>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</si>
  <si>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</si>
  <si>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</si>
  <si>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</si>
  <si>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</si>
  <si>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</si>
  <si>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</si>
  <si>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</si>
  <si>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</si>
  <si>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</si>
  <si>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</si>
  <si>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</si>
  <si>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</si>
  <si>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</si>
  <si>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</si>
  <si>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(2)(9)(1)(9)(7)(7)(0)</t>
  </si>
  <si>
    <t>(9)(7)(7)(0)</t>
  </si>
  <si>
    <t>(0)(1)(8)(0)</t>
  </si>
  <si>
    <t>Інші субвенції з місцевого бюджету</t>
  </si>
  <si>
    <t> Орган з питань захисту населення і територій від надзвичайних ситуацій техногенного та природного характеру</t>
  </si>
  <si>
    <t>(2)(9)(1)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</si>
</sst>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4" fillId="0" borderId="6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12"/>
  <sheetViews>
    <sheetView tabSelected="1" topLeftCell="A16" zoomScaleNormal="100" workbookViewId="0"/>
  </sheetViews>
  <sheetFormatPr defaultRowHeight="12.5"/>
  <cols>
    <col min="1" max="78" width="2.8164062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0" t="s">
        <v>115</v>
      </c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</row>
    <row r="2" spans="1:79" ht="14.25" customHeight="1">
      <c r="A2" s="131" t="s">
        <v>221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</row>
    <row r="4" spans="1:79" ht="28" customHeight="1">
      <c r="A4" s="11" t="s">
        <v>159</v>
      </c>
      <c r="B4" s="128" t="s">
        <v>190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122" t="s">
        <v>189</v>
      </c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8"/>
      <c r="AT4" s="124" t="s">
        <v>195</v>
      </c>
      <c r="AU4" s="122"/>
      <c r="AV4" s="122"/>
      <c r="AW4" s="122"/>
      <c r="AX4" s="122"/>
      <c r="AY4" s="122"/>
      <c r="AZ4" s="122"/>
      <c r="BA4" s="122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29" t="s">
        <v>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7"/>
      <c r="AH5" s="125" t="s">
        <v>161</v>
      </c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7"/>
      <c r="AT5" s="125" t="s">
        <v>157</v>
      </c>
      <c r="AU5" s="125"/>
      <c r="AV5" s="125"/>
      <c r="AW5" s="125"/>
      <c r="AX5" s="125"/>
      <c r="AY5" s="125"/>
      <c r="AZ5" s="125"/>
      <c r="BA5" s="125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28" customHeight="1">
      <c r="A7" s="11" t="s">
        <v>162</v>
      </c>
      <c r="B7" s="128" t="s">
        <v>238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122" t="s">
        <v>239</v>
      </c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5"/>
      <c r="BC7" s="124" t="s">
        <v>195</v>
      </c>
      <c r="BD7" s="122"/>
      <c r="BE7" s="122"/>
      <c r="BF7" s="122"/>
      <c r="BG7" s="122"/>
      <c r="BH7" s="122"/>
      <c r="BI7" s="122"/>
      <c r="BJ7" s="122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29" t="s">
        <v>155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7"/>
      <c r="AH8" s="125" t="s">
        <v>163</v>
      </c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3"/>
      <c r="BC8" s="125" t="s">
        <v>157</v>
      </c>
      <c r="BD8" s="125"/>
      <c r="BE8" s="125"/>
      <c r="BF8" s="125"/>
      <c r="BG8" s="125"/>
      <c r="BH8" s="125"/>
      <c r="BI8" s="125"/>
      <c r="BJ8" s="125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122" t="s">
        <v>234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N10" s="122" t="s">
        <v>235</v>
      </c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5"/>
      <c r="AA10" s="122" t="s">
        <v>236</v>
      </c>
      <c r="AB10" s="122"/>
      <c r="AC10" s="122"/>
      <c r="AD10" s="122"/>
      <c r="AE10" s="122"/>
      <c r="AF10" s="122"/>
      <c r="AG10" s="122"/>
      <c r="AH10" s="122"/>
      <c r="AI10" s="122"/>
      <c r="AJ10" s="15"/>
      <c r="AK10" s="123" t="s">
        <v>237</v>
      </c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20"/>
      <c r="BL10" s="124" t="s">
        <v>196</v>
      </c>
      <c r="BM10" s="122"/>
      <c r="BN10" s="122"/>
      <c r="BO10" s="122"/>
      <c r="BP10" s="122"/>
      <c r="BQ10" s="122"/>
      <c r="BR10" s="122"/>
      <c r="BS10" s="122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25" t="s">
        <v>165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N11" s="125" t="s">
        <v>167</v>
      </c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3"/>
      <c r="AA11" s="126" t="s">
        <v>168</v>
      </c>
      <c r="AB11" s="126"/>
      <c r="AC11" s="126"/>
      <c r="AD11" s="126"/>
      <c r="AE11" s="126"/>
      <c r="AF11" s="126"/>
      <c r="AG11" s="126"/>
      <c r="AH11" s="126"/>
      <c r="AI11" s="126"/>
      <c r="AJ11" s="13"/>
      <c r="AK11" s="127" t="s">
        <v>166</v>
      </c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9"/>
      <c r="BL11" s="125" t="s">
        <v>158</v>
      </c>
      <c r="BM11" s="125"/>
      <c r="BN11" s="125"/>
      <c r="BO11" s="125"/>
      <c r="BP11" s="125"/>
      <c r="BQ11" s="125"/>
      <c r="BR11" s="125"/>
      <c r="BS11" s="125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56" t="s">
        <v>222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</row>
    <row r="14" spans="1:79" ht="14.25" customHeight="1">
      <c r="A14" s="56" t="s">
        <v>148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</row>
    <row r="15" spans="1:79" ht="15" customHeight="1">
      <c r="A15" s="52" t="s">
        <v>183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21" t="s">
        <v>149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</row>
    <row r="18" spans="1:79" ht="15" customHeight="1">
      <c r="A18" s="52" t="s">
        <v>184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56" t="s">
        <v>150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</row>
    <row r="21" spans="1:79" ht="126" customHeight="1">
      <c r="A21" s="52" t="s">
        <v>185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56" t="s">
        <v>151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</row>
    <row r="24" spans="1:79" ht="14.25" customHeight="1">
      <c r="A24" s="117" t="s">
        <v>207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</row>
    <row r="25" spans="1:79" ht="15" customHeight="1">
      <c r="A25" s="62" t="s">
        <v>197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</row>
    <row r="26" spans="1:79" ht="23.15" customHeight="1">
      <c r="A26" s="75" t="s">
        <v>2</v>
      </c>
      <c r="B26" s="76"/>
      <c r="C26" s="76"/>
      <c r="D26" s="77"/>
      <c r="E26" s="75" t="s">
        <v>19</v>
      </c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61" t="s">
        <v>198</v>
      </c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 t="s">
        <v>201</v>
      </c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 t="s">
        <v>208</v>
      </c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</row>
    <row r="27" spans="1:79" ht="54.75" customHeight="1">
      <c r="A27" s="78"/>
      <c r="B27" s="79"/>
      <c r="C27" s="79"/>
      <c r="D27" s="80"/>
      <c r="E27" s="78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0" t="s">
        <v>4</v>
      </c>
      <c r="V27" s="71"/>
      <c r="W27" s="71"/>
      <c r="X27" s="71"/>
      <c r="Y27" s="72"/>
      <c r="Z27" s="70" t="s">
        <v>3</v>
      </c>
      <c r="AA27" s="71"/>
      <c r="AB27" s="71"/>
      <c r="AC27" s="71"/>
      <c r="AD27" s="72"/>
      <c r="AE27" s="101" t="s">
        <v>116</v>
      </c>
      <c r="AF27" s="102"/>
      <c r="AG27" s="102"/>
      <c r="AH27" s="103"/>
      <c r="AI27" s="70" t="s">
        <v>5</v>
      </c>
      <c r="AJ27" s="71"/>
      <c r="AK27" s="71"/>
      <c r="AL27" s="71"/>
      <c r="AM27" s="72"/>
      <c r="AN27" s="70" t="s">
        <v>4</v>
      </c>
      <c r="AO27" s="71"/>
      <c r="AP27" s="71"/>
      <c r="AQ27" s="71"/>
      <c r="AR27" s="72"/>
      <c r="AS27" s="70" t="s">
        <v>3</v>
      </c>
      <c r="AT27" s="71"/>
      <c r="AU27" s="71"/>
      <c r="AV27" s="71"/>
      <c r="AW27" s="72"/>
      <c r="AX27" s="101" t="s">
        <v>116</v>
      </c>
      <c r="AY27" s="102"/>
      <c r="AZ27" s="102"/>
      <c r="BA27" s="103"/>
      <c r="BB27" s="70" t="s">
        <v>96</v>
      </c>
      <c r="BC27" s="71"/>
      <c r="BD27" s="71"/>
      <c r="BE27" s="71"/>
      <c r="BF27" s="72"/>
      <c r="BG27" s="70" t="s">
        <v>4</v>
      </c>
      <c r="BH27" s="71"/>
      <c r="BI27" s="71"/>
      <c r="BJ27" s="71"/>
      <c r="BK27" s="72"/>
      <c r="BL27" s="70" t="s">
        <v>3</v>
      </c>
      <c r="BM27" s="71"/>
      <c r="BN27" s="71"/>
      <c r="BO27" s="71"/>
      <c r="BP27" s="72"/>
      <c r="BQ27" s="101" t="s">
        <v>116</v>
      </c>
      <c r="BR27" s="102"/>
      <c r="BS27" s="102"/>
      <c r="BT27" s="103"/>
      <c r="BU27" s="70" t="s">
        <v>97</v>
      </c>
      <c r="BV27" s="71"/>
      <c r="BW27" s="71"/>
      <c r="BX27" s="71"/>
      <c r="BY27" s="72"/>
    </row>
    <row r="28" spans="1:79" ht="15" customHeight="1">
      <c r="A28" s="70">
        <v>1</v>
      </c>
      <c r="B28" s="71"/>
      <c r="C28" s="71"/>
      <c r="D28" s="72"/>
      <c r="E28" s="70">
        <v>2</v>
      </c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0">
        <v>3</v>
      </c>
      <c r="V28" s="71"/>
      <c r="W28" s="71"/>
      <c r="X28" s="71"/>
      <c r="Y28" s="72"/>
      <c r="Z28" s="70">
        <v>4</v>
      </c>
      <c r="AA28" s="71"/>
      <c r="AB28" s="71"/>
      <c r="AC28" s="71"/>
      <c r="AD28" s="72"/>
      <c r="AE28" s="70">
        <v>5</v>
      </c>
      <c r="AF28" s="71"/>
      <c r="AG28" s="71"/>
      <c r="AH28" s="72"/>
      <c r="AI28" s="70">
        <v>6</v>
      </c>
      <c r="AJ28" s="71"/>
      <c r="AK28" s="71"/>
      <c r="AL28" s="71"/>
      <c r="AM28" s="72"/>
      <c r="AN28" s="70">
        <v>7</v>
      </c>
      <c r="AO28" s="71"/>
      <c r="AP28" s="71"/>
      <c r="AQ28" s="71"/>
      <c r="AR28" s="72"/>
      <c r="AS28" s="70">
        <v>8</v>
      </c>
      <c r="AT28" s="71"/>
      <c r="AU28" s="71"/>
      <c r="AV28" s="71"/>
      <c r="AW28" s="72"/>
      <c r="AX28" s="70">
        <v>9</v>
      </c>
      <c r="AY28" s="71"/>
      <c r="AZ28" s="71"/>
      <c r="BA28" s="72"/>
      <c r="BB28" s="70">
        <v>10</v>
      </c>
      <c r="BC28" s="71"/>
      <c r="BD28" s="71"/>
      <c r="BE28" s="71"/>
      <c r="BF28" s="72"/>
      <c r="BG28" s="70">
        <v>11</v>
      </c>
      <c r="BH28" s="71"/>
      <c r="BI28" s="71"/>
      <c r="BJ28" s="71"/>
      <c r="BK28" s="72"/>
      <c r="BL28" s="70">
        <v>12</v>
      </c>
      <c r="BM28" s="71"/>
      <c r="BN28" s="71"/>
      <c r="BO28" s="71"/>
      <c r="BP28" s="72"/>
      <c r="BQ28" s="70">
        <v>13</v>
      </c>
      <c r="BR28" s="71"/>
      <c r="BS28" s="71"/>
      <c r="BT28" s="72"/>
      <c r="BU28" s="70">
        <v>14</v>
      </c>
      <c r="BV28" s="71"/>
      <c r="BW28" s="71"/>
      <c r="BX28" s="71"/>
      <c r="BY28" s="72"/>
    </row>
    <row r="29" spans="1:79" ht="13.5" hidden="1" customHeight="1">
      <c r="A29" s="87" t="s">
        <v>56</v>
      </c>
      <c r="B29" s="88"/>
      <c r="C29" s="88"/>
      <c r="D29" s="89"/>
      <c r="E29" s="87" t="s">
        <v>57</v>
      </c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118" t="s">
        <v>65</v>
      </c>
      <c r="V29" s="119"/>
      <c r="W29" s="119"/>
      <c r="X29" s="119"/>
      <c r="Y29" s="120"/>
      <c r="Z29" s="118" t="s">
        <v>66</v>
      </c>
      <c r="AA29" s="119"/>
      <c r="AB29" s="119"/>
      <c r="AC29" s="119"/>
      <c r="AD29" s="120"/>
      <c r="AE29" s="87" t="s">
        <v>91</v>
      </c>
      <c r="AF29" s="88"/>
      <c r="AG29" s="88"/>
      <c r="AH29" s="89"/>
      <c r="AI29" s="98" t="s">
        <v>170</v>
      </c>
      <c r="AJ29" s="99"/>
      <c r="AK29" s="99"/>
      <c r="AL29" s="99"/>
      <c r="AM29" s="100"/>
      <c r="AN29" s="87" t="s">
        <v>67</v>
      </c>
      <c r="AO29" s="88"/>
      <c r="AP29" s="88"/>
      <c r="AQ29" s="88"/>
      <c r="AR29" s="89"/>
      <c r="AS29" s="87" t="s">
        <v>68</v>
      </c>
      <c r="AT29" s="88"/>
      <c r="AU29" s="88"/>
      <c r="AV29" s="88"/>
      <c r="AW29" s="89"/>
      <c r="AX29" s="87" t="s">
        <v>92</v>
      </c>
      <c r="AY29" s="88"/>
      <c r="AZ29" s="88"/>
      <c r="BA29" s="89"/>
      <c r="BB29" s="98" t="s">
        <v>170</v>
      </c>
      <c r="BC29" s="99"/>
      <c r="BD29" s="99"/>
      <c r="BE29" s="99"/>
      <c r="BF29" s="100"/>
      <c r="BG29" s="87" t="s">
        <v>58</v>
      </c>
      <c r="BH29" s="88"/>
      <c r="BI29" s="88"/>
      <c r="BJ29" s="88"/>
      <c r="BK29" s="89"/>
      <c r="BL29" s="87" t="s">
        <v>59</v>
      </c>
      <c r="BM29" s="88"/>
      <c r="BN29" s="88"/>
      <c r="BO29" s="88"/>
      <c r="BP29" s="89"/>
      <c r="BQ29" s="87" t="s">
        <v>93</v>
      </c>
      <c r="BR29" s="88"/>
      <c r="BS29" s="88"/>
      <c r="BT29" s="89"/>
      <c r="BU29" s="98" t="s">
        <v>170</v>
      </c>
      <c r="BV29" s="99"/>
      <c r="BW29" s="99"/>
      <c r="BX29" s="99"/>
      <c r="BY29" s="100"/>
      <c r="CA29" t="s">
        <v>21</v>
      </c>
    </row>
    <row r="30" spans="1:79" s="25" customFormat="1" ht="12.75" customHeight="1">
      <c r="A30" s="39"/>
      <c r="B30" s="40"/>
      <c r="C30" s="40"/>
      <c r="D30" s="113"/>
      <c r="E30" s="34" t="s">
        <v>172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94">
        <v>106200</v>
      </c>
      <c r="V30" s="94"/>
      <c r="W30" s="94"/>
      <c r="X30" s="94"/>
      <c r="Y30" s="94"/>
      <c r="Z30" s="94" t="s">
        <v>173</v>
      </c>
      <c r="AA30" s="94"/>
      <c r="AB30" s="94"/>
      <c r="AC30" s="94"/>
      <c r="AD30" s="94"/>
      <c r="AE30" s="95" t="s">
        <v>173</v>
      </c>
      <c r="AF30" s="96"/>
      <c r="AG30" s="96"/>
      <c r="AH30" s="97"/>
      <c r="AI30" s="95">
        <f>IF(ISNUMBER(U30),U30,0)+IF(ISNUMBER(Z30),Z30,0)</f>
        <v>106200</v>
      </c>
      <c r="AJ30" s="96"/>
      <c r="AK30" s="96"/>
      <c r="AL30" s="96"/>
      <c r="AM30" s="97"/>
      <c r="AN30" s="95">
        <v>105200</v>
      </c>
      <c r="AO30" s="96"/>
      <c r="AP30" s="96"/>
      <c r="AQ30" s="96"/>
      <c r="AR30" s="97"/>
      <c r="AS30" s="95" t="s">
        <v>173</v>
      </c>
      <c r="AT30" s="96"/>
      <c r="AU30" s="96"/>
      <c r="AV30" s="96"/>
      <c r="AW30" s="97"/>
      <c r="AX30" s="95" t="s">
        <v>173</v>
      </c>
      <c r="AY30" s="96"/>
      <c r="AZ30" s="96"/>
      <c r="BA30" s="97"/>
      <c r="BB30" s="95">
        <f>IF(ISNUMBER(AN30),AN30,0)+IF(ISNUMBER(AS30),AS30,0)</f>
        <v>105200</v>
      </c>
      <c r="BC30" s="96"/>
      <c r="BD30" s="96"/>
      <c r="BE30" s="96"/>
      <c r="BF30" s="97"/>
      <c r="BG30" s="95">
        <v>105200</v>
      </c>
      <c r="BH30" s="96"/>
      <c r="BI30" s="96"/>
      <c r="BJ30" s="96"/>
      <c r="BK30" s="97"/>
      <c r="BL30" s="95" t="s">
        <v>173</v>
      </c>
      <c r="BM30" s="96"/>
      <c r="BN30" s="96"/>
      <c r="BO30" s="96"/>
      <c r="BP30" s="97"/>
      <c r="BQ30" s="95" t="s">
        <v>173</v>
      </c>
      <c r="BR30" s="96"/>
      <c r="BS30" s="96"/>
      <c r="BT30" s="97"/>
      <c r="BU30" s="95">
        <f>IF(ISNUMBER(BG30),BG30,0)+IF(ISNUMBER(BL30),BL30,0)</f>
        <v>105200</v>
      </c>
      <c r="BV30" s="96"/>
      <c r="BW30" s="96"/>
      <c r="BX30" s="96"/>
      <c r="BY30" s="97"/>
      <c r="CA30" s="25" t="s">
        <v>22</v>
      </c>
    </row>
    <row r="31" spans="1:79" s="6" customFormat="1" ht="12.75" customHeight="1">
      <c r="A31" s="41"/>
      <c r="B31" s="42"/>
      <c r="C31" s="42"/>
      <c r="D31" s="47"/>
      <c r="E31" s="27" t="s">
        <v>147</v>
      </c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9"/>
      <c r="U31" s="46">
        <v>106200</v>
      </c>
      <c r="V31" s="46"/>
      <c r="W31" s="46"/>
      <c r="X31" s="46"/>
      <c r="Y31" s="46"/>
      <c r="Z31" s="46">
        <v>0</v>
      </c>
      <c r="AA31" s="46"/>
      <c r="AB31" s="46"/>
      <c r="AC31" s="46"/>
      <c r="AD31" s="46"/>
      <c r="AE31" s="43">
        <v>0</v>
      </c>
      <c r="AF31" s="44"/>
      <c r="AG31" s="44"/>
      <c r="AH31" s="45"/>
      <c r="AI31" s="43">
        <f>IF(ISNUMBER(U31),U31,0)+IF(ISNUMBER(Z31),Z31,0)</f>
        <v>106200</v>
      </c>
      <c r="AJ31" s="44"/>
      <c r="AK31" s="44"/>
      <c r="AL31" s="44"/>
      <c r="AM31" s="45"/>
      <c r="AN31" s="43">
        <v>105200</v>
      </c>
      <c r="AO31" s="44"/>
      <c r="AP31" s="44"/>
      <c r="AQ31" s="44"/>
      <c r="AR31" s="45"/>
      <c r="AS31" s="43">
        <v>0</v>
      </c>
      <c r="AT31" s="44"/>
      <c r="AU31" s="44"/>
      <c r="AV31" s="44"/>
      <c r="AW31" s="45"/>
      <c r="AX31" s="43">
        <v>0</v>
      </c>
      <c r="AY31" s="44"/>
      <c r="AZ31" s="44"/>
      <c r="BA31" s="45"/>
      <c r="BB31" s="43">
        <f>IF(ISNUMBER(AN31),AN31,0)+IF(ISNUMBER(AS31),AS31,0)</f>
        <v>105200</v>
      </c>
      <c r="BC31" s="44"/>
      <c r="BD31" s="44"/>
      <c r="BE31" s="44"/>
      <c r="BF31" s="45"/>
      <c r="BG31" s="43">
        <v>105200</v>
      </c>
      <c r="BH31" s="44"/>
      <c r="BI31" s="44"/>
      <c r="BJ31" s="44"/>
      <c r="BK31" s="45"/>
      <c r="BL31" s="43">
        <v>0</v>
      </c>
      <c r="BM31" s="44"/>
      <c r="BN31" s="44"/>
      <c r="BO31" s="44"/>
      <c r="BP31" s="45"/>
      <c r="BQ31" s="43">
        <v>0</v>
      </c>
      <c r="BR31" s="44"/>
      <c r="BS31" s="44"/>
      <c r="BT31" s="45"/>
      <c r="BU31" s="43">
        <f>IF(ISNUMBER(BG31),BG31,0)+IF(ISNUMBER(BL31),BL31,0)</f>
        <v>105200</v>
      </c>
      <c r="BV31" s="44"/>
      <c r="BW31" s="44"/>
      <c r="BX31" s="44"/>
      <c r="BY31" s="45"/>
    </row>
    <row r="33" spans="1:79" ht="14.25" customHeight="1">
      <c r="A33" s="117" t="s">
        <v>223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</row>
    <row r="34" spans="1:79" ht="15" customHeight="1">
      <c r="A34" s="73" t="s">
        <v>197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</row>
    <row r="35" spans="1:79" ht="22.5" customHeight="1">
      <c r="A35" s="75" t="s">
        <v>2</v>
      </c>
      <c r="B35" s="76"/>
      <c r="C35" s="76"/>
      <c r="D35" s="77"/>
      <c r="E35" s="75" t="s">
        <v>19</v>
      </c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7"/>
      <c r="X35" s="70" t="s">
        <v>219</v>
      </c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2"/>
      <c r="AR35" s="61" t="s">
        <v>224</v>
      </c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</row>
    <row r="36" spans="1:79" ht="36" customHeight="1">
      <c r="A36" s="78"/>
      <c r="B36" s="79"/>
      <c r="C36" s="79"/>
      <c r="D36" s="80"/>
      <c r="E36" s="78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80"/>
      <c r="X36" s="61" t="s">
        <v>4</v>
      </c>
      <c r="Y36" s="61"/>
      <c r="Z36" s="61"/>
      <c r="AA36" s="61"/>
      <c r="AB36" s="61"/>
      <c r="AC36" s="61" t="s">
        <v>3</v>
      </c>
      <c r="AD36" s="61"/>
      <c r="AE36" s="61"/>
      <c r="AF36" s="61"/>
      <c r="AG36" s="61"/>
      <c r="AH36" s="101" t="s">
        <v>116</v>
      </c>
      <c r="AI36" s="102"/>
      <c r="AJ36" s="102"/>
      <c r="AK36" s="102"/>
      <c r="AL36" s="103"/>
      <c r="AM36" s="70" t="s">
        <v>5</v>
      </c>
      <c r="AN36" s="71"/>
      <c r="AO36" s="71"/>
      <c r="AP36" s="71"/>
      <c r="AQ36" s="72"/>
      <c r="AR36" s="70" t="s">
        <v>4</v>
      </c>
      <c r="AS36" s="71"/>
      <c r="AT36" s="71"/>
      <c r="AU36" s="71"/>
      <c r="AV36" s="72"/>
      <c r="AW36" s="70" t="s">
        <v>3</v>
      </c>
      <c r="AX36" s="71"/>
      <c r="AY36" s="71"/>
      <c r="AZ36" s="71"/>
      <c r="BA36" s="72"/>
      <c r="BB36" s="101" t="s">
        <v>116</v>
      </c>
      <c r="BC36" s="102"/>
      <c r="BD36" s="102"/>
      <c r="BE36" s="102"/>
      <c r="BF36" s="103"/>
      <c r="BG36" s="70" t="s">
        <v>96</v>
      </c>
      <c r="BH36" s="71"/>
      <c r="BI36" s="71"/>
      <c r="BJ36" s="71"/>
      <c r="BK36" s="72"/>
    </row>
    <row r="37" spans="1:79" ht="15" customHeight="1">
      <c r="A37" s="70">
        <v>1</v>
      </c>
      <c r="B37" s="71"/>
      <c r="C37" s="71"/>
      <c r="D37" s="72"/>
      <c r="E37" s="70">
        <v>2</v>
      </c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2"/>
      <c r="X37" s="61">
        <v>3</v>
      </c>
      <c r="Y37" s="61"/>
      <c r="Z37" s="61"/>
      <c r="AA37" s="61"/>
      <c r="AB37" s="61"/>
      <c r="AC37" s="61">
        <v>4</v>
      </c>
      <c r="AD37" s="61"/>
      <c r="AE37" s="61"/>
      <c r="AF37" s="61"/>
      <c r="AG37" s="61"/>
      <c r="AH37" s="61">
        <v>5</v>
      </c>
      <c r="AI37" s="61"/>
      <c r="AJ37" s="61"/>
      <c r="AK37" s="61"/>
      <c r="AL37" s="61"/>
      <c r="AM37" s="61">
        <v>6</v>
      </c>
      <c r="AN37" s="61"/>
      <c r="AO37" s="61"/>
      <c r="AP37" s="61"/>
      <c r="AQ37" s="61"/>
      <c r="AR37" s="70">
        <v>7</v>
      </c>
      <c r="AS37" s="71"/>
      <c r="AT37" s="71"/>
      <c r="AU37" s="71"/>
      <c r="AV37" s="72"/>
      <c r="AW37" s="70">
        <v>8</v>
      </c>
      <c r="AX37" s="71"/>
      <c r="AY37" s="71"/>
      <c r="AZ37" s="71"/>
      <c r="BA37" s="72"/>
      <c r="BB37" s="70">
        <v>9</v>
      </c>
      <c r="BC37" s="71"/>
      <c r="BD37" s="71"/>
      <c r="BE37" s="71"/>
      <c r="BF37" s="72"/>
      <c r="BG37" s="70">
        <v>10</v>
      </c>
      <c r="BH37" s="71"/>
      <c r="BI37" s="71"/>
      <c r="BJ37" s="71"/>
      <c r="BK37" s="72"/>
    </row>
    <row r="38" spans="1:79" ht="20.25" hidden="1" customHeight="1">
      <c r="A38" s="87" t="s">
        <v>56</v>
      </c>
      <c r="B38" s="88"/>
      <c r="C38" s="88"/>
      <c r="D38" s="89"/>
      <c r="E38" s="87" t="s">
        <v>57</v>
      </c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9"/>
      <c r="X38" s="60" t="s">
        <v>60</v>
      </c>
      <c r="Y38" s="60"/>
      <c r="Z38" s="60"/>
      <c r="AA38" s="60"/>
      <c r="AB38" s="60"/>
      <c r="AC38" s="60" t="s">
        <v>61</v>
      </c>
      <c r="AD38" s="60"/>
      <c r="AE38" s="60"/>
      <c r="AF38" s="60"/>
      <c r="AG38" s="60"/>
      <c r="AH38" s="87" t="s">
        <v>94</v>
      </c>
      <c r="AI38" s="88"/>
      <c r="AJ38" s="88"/>
      <c r="AK38" s="88"/>
      <c r="AL38" s="89"/>
      <c r="AM38" s="98" t="s">
        <v>171</v>
      </c>
      <c r="AN38" s="99"/>
      <c r="AO38" s="99"/>
      <c r="AP38" s="99"/>
      <c r="AQ38" s="100"/>
      <c r="AR38" s="87" t="s">
        <v>62</v>
      </c>
      <c r="AS38" s="88"/>
      <c r="AT38" s="88"/>
      <c r="AU38" s="88"/>
      <c r="AV38" s="89"/>
      <c r="AW38" s="87" t="s">
        <v>63</v>
      </c>
      <c r="AX38" s="88"/>
      <c r="AY38" s="88"/>
      <c r="AZ38" s="88"/>
      <c r="BA38" s="89"/>
      <c r="BB38" s="87" t="s">
        <v>95</v>
      </c>
      <c r="BC38" s="88"/>
      <c r="BD38" s="88"/>
      <c r="BE38" s="88"/>
      <c r="BF38" s="89"/>
      <c r="BG38" s="98" t="s">
        <v>171</v>
      </c>
      <c r="BH38" s="99"/>
      <c r="BI38" s="99"/>
      <c r="BJ38" s="99"/>
      <c r="BK38" s="100"/>
      <c r="CA38" t="s">
        <v>23</v>
      </c>
    </row>
    <row r="39" spans="1:79" s="25" customFormat="1" ht="12.75" customHeight="1">
      <c r="A39" s="39"/>
      <c r="B39" s="40"/>
      <c r="C39" s="40"/>
      <c r="D39" s="113"/>
      <c r="E39" s="34" t="s">
        <v>172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6"/>
      <c r="X39" s="95">
        <v>113639</v>
      </c>
      <c r="Y39" s="96"/>
      <c r="Z39" s="96"/>
      <c r="AA39" s="96"/>
      <c r="AB39" s="97"/>
      <c r="AC39" s="95" t="s">
        <v>173</v>
      </c>
      <c r="AD39" s="96"/>
      <c r="AE39" s="96"/>
      <c r="AF39" s="96"/>
      <c r="AG39" s="97"/>
      <c r="AH39" s="95" t="s">
        <v>173</v>
      </c>
      <c r="AI39" s="96"/>
      <c r="AJ39" s="96"/>
      <c r="AK39" s="96"/>
      <c r="AL39" s="97"/>
      <c r="AM39" s="95">
        <f>IF(ISNUMBER(X39),X39,0)+IF(ISNUMBER(AC39),AC39,0)</f>
        <v>113639</v>
      </c>
      <c r="AN39" s="96"/>
      <c r="AO39" s="96"/>
      <c r="AP39" s="96"/>
      <c r="AQ39" s="97"/>
      <c r="AR39" s="95">
        <v>120573</v>
      </c>
      <c r="AS39" s="96"/>
      <c r="AT39" s="96"/>
      <c r="AU39" s="96"/>
      <c r="AV39" s="97"/>
      <c r="AW39" s="95" t="s">
        <v>173</v>
      </c>
      <c r="AX39" s="96"/>
      <c r="AY39" s="96"/>
      <c r="AZ39" s="96"/>
      <c r="BA39" s="97"/>
      <c r="BB39" s="95" t="s">
        <v>173</v>
      </c>
      <c r="BC39" s="96"/>
      <c r="BD39" s="96"/>
      <c r="BE39" s="96"/>
      <c r="BF39" s="97"/>
      <c r="BG39" s="94">
        <f>IF(ISNUMBER(AR39),AR39,0)+IF(ISNUMBER(AW39),AW39,0)</f>
        <v>120573</v>
      </c>
      <c r="BH39" s="94"/>
      <c r="BI39" s="94"/>
      <c r="BJ39" s="94"/>
      <c r="BK39" s="94"/>
      <c r="CA39" s="25" t="s">
        <v>24</v>
      </c>
    </row>
    <row r="40" spans="1:79" s="6" customFormat="1" ht="12.75" customHeight="1">
      <c r="A40" s="41"/>
      <c r="B40" s="42"/>
      <c r="C40" s="42"/>
      <c r="D40" s="47"/>
      <c r="E40" s="27" t="s">
        <v>147</v>
      </c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9"/>
      <c r="X40" s="43">
        <v>113639</v>
      </c>
      <c r="Y40" s="44"/>
      <c r="Z40" s="44"/>
      <c r="AA40" s="44"/>
      <c r="AB40" s="45"/>
      <c r="AC40" s="43">
        <v>0</v>
      </c>
      <c r="AD40" s="44"/>
      <c r="AE40" s="44"/>
      <c r="AF40" s="44"/>
      <c r="AG40" s="45"/>
      <c r="AH40" s="43">
        <v>0</v>
      </c>
      <c r="AI40" s="44"/>
      <c r="AJ40" s="44"/>
      <c r="AK40" s="44"/>
      <c r="AL40" s="45"/>
      <c r="AM40" s="43">
        <f>IF(ISNUMBER(X40),X40,0)+IF(ISNUMBER(AC40),AC40,0)</f>
        <v>113639</v>
      </c>
      <c r="AN40" s="44"/>
      <c r="AO40" s="44"/>
      <c r="AP40" s="44"/>
      <c r="AQ40" s="45"/>
      <c r="AR40" s="43">
        <v>120573</v>
      </c>
      <c r="AS40" s="44"/>
      <c r="AT40" s="44"/>
      <c r="AU40" s="44"/>
      <c r="AV40" s="45"/>
      <c r="AW40" s="43">
        <v>0</v>
      </c>
      <c r="AX40" s="44"/>
      <c r="AY40" s="44"/>
      <c r="AZ40" s="44"/>
      <c r="BA40" s="45"/>
      <c r="BB40" s="43">
        <v>0</v>
      </c>
      <c r="BC40" s="44"/>
      <c r="BD40" s="44"/>
      <c r="BE40" s="44"/>
      <c r="BF40" s="45"/>
      <c r="BG40" s="46">
        <f>IF(ISNUMBER(AR40),AR40,0)+IF(ISNUMBER(AW40),AW40,0)</f>
        <v>120573</v>
      </c>
      <c r="BH40" s="46"/>
      <c r="BI40" s="46"/>
      <c r="BJ40" s="46"/>
      <c r="BK40" s="46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>
      <c r="A43" s="56" t="s">
        <v>117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9"/>
    </row>
    <row r="44" spans="1:79" ht="14.25" customHeight="1">
      <c r="A44" s="56" t="s">
        <v>209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</row>
    <row r="45" spans="1:79" ht="15" customHeight="1">
      <c r="A45" s="62" t="s">
        <v>197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</row>
    <row r="46" spans="1:79" ht="23.15" customHeight="1">
      <c r="A46" s="107" t="s">
        <v>118</v>
      </c>
      <c r="B46" s="108"/>
      <c r="C46" s="108"/>
      <c r="D46" s="109"/>
      <c r="E46" s="61" t="s">
        <v>19</v>
      </c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70" t="s">
        <v>198</v>
      </c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2"/>
      <c r="AN46" s="70" t="s">
        <v>201</v>
      </c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2"/>
      <c r="BG46" s="70" t="s">
        <v>208</v>
      </c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2"/>
    </row>
    <row r="47" spans="1:79" ht="48.75" customHeight="1">
      <c r="A47" s="110"/>
      <c r="B47" s="111"/>
      <c r="C47" s="111"/>
      <c r="D47" s="112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70" t="s">
        <v>4</v>
      </c>
      <c r="V47" s="71"/>
      <c r="W47" s="71"/>
      <c r="X47" s="71"/>
      <c r="Y47" s="72"/>
      <c r="Z47" s="70" t="s">
        <v>3</v>
      </c>
      <c r="AA47" s="71"/>
      <c r="AB47" s="71"/>
      <c r="AC47" s="71"/>
      <c r="AD47" s="72"/>
      <c r="AE47" s="101" t="s">
        <v>116</v>
      </c>
      <c r="AF47" s="102"/>
      <c r="AG47" s="102"/>
      <c r="AH47" s="103"/>
      <c r="AI47" s="70" t="s">
        <v>5</v>
      </c>
      <c r="AJ47" s="71"/>
      <c r="AK47" s="71"/>
      <c r="AL47" s="71"/>
      <c r="AM47" s="72"/>
      <c r="AN47" s="70" t="s">
        <v>4</v>
      </c>
      <c r="AO47" s="71"/>
      <c r="AP47" s="71"/>
      <c r="AQ47" s="71"/>
      <c r="AR47" s="72"/>
      <c r="AS47" s="70" t="s">
        <v>3</v>
      </c>
      <c r="AT47" s="71"/>
      <c r="AU47" s="71"/>
      <c r="AV47" s="71"/>
      <c r="AW47" s="72"/>
      <c r="AX47" s="101" t="s">
        <v>116</v>
      </c>
      <c r="AY47" s="102"/>
      <c r="AZ47" s="102"/>
      <c r="BA47" s="103"/>
      <c r="BB47" s="70" t="s">
        <v>96</v>
      </c>
      <c r="BC47" s="71"/>
      <c r="BD47" s="71"/>
      <c r="BE47" s="71"/>
      <c r="BF47" s="72"/>
      <c r="BG47" s="70" t="s">
        <v>4</v>
      </c>
      <c r="BH47" s="71"/>
      <c r="BI47" s="71"/>
      <c r="BJ47" s="71"/>
      <c r="BK47" s="72"/>
      <c r="BL47" s="70" t="s">
        <v>3</v>
      </c>
      <c r="BM47" s="71"/>
      <c r="BN47" s="71"/>
      <c r="BO47" s="71"/>
      <c r="BP47" s="72"/>
      <c r="BQ47" s="101" t="s">
        <v>116</v>
      </c>
      <c r="BR47" s="102"/>
      <c r="BS47" s="102"/>
      <c r="BT47" s="103"/>
      <c r="BU47" s="70" t="s">
        <v>97</v>
      </c>
      <c r="BV47" s="71"/>
      <c r="BW47" s="71"/>
      <c r="BX47" s="71"/>
      <c r="BY47" s="72"/>
    </row>
    <row r="48" spans="1:79" ht="15" customHeight="1">
      <c r="A48" s="70">
        <v>1</v>
      </c>
      <c r="B48" s="71"/>
      <c r="C48" s="71"/>
      <c r="D48" s="72"/>
      <c r="E48" s="70">
        <v>2</v>
      </c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2"/>
      <c r="U48" s="70">
        <v>3</v>
      </c>
      <c r="V48" s="71"/>
      <c r="W48" s="71"/>
      <c r="X48" s="71"/>
      <c r="Y48" s="72"/>
      <c r="Z48" s="70">
        <v>4</v>
      </c>
      <c r="AA48" s="71"/>
      <c r="AB48" s="71"/>
      <c r="AC48" s="71"/>
      <c r="AD48" s="72"/>
      <c r="AE48" s="70">
        <v>5</v>
      </c>
      <c r="AF48" s="71"/>
      <c r="AG48" s="71"/>
      <c r="AH48" s="72"/>
      <c r="AI48" s="70">
        <v>6</v>
      </c>
      <c r="AJ48" s="71"/>
      <c r="AK48" s="71"/>
      <c r="AL48" s="71"/>
      <c r="AM48" s="72"/>
      <c r="AN48" s="70">
        <v>7</v>
      </c>
      <c r="AO48" s="71"/>
      <c r="AP48" s="71"/>
      <c r="AQ48" s="71"/>
      <c r="AR48" s="72"/>
      <c r="AS48" s="70">
        <v>8</v>
      </c>
      <c r="AT48" s="71"/>
      <c r="AU48" s="71"/>
      <c r="AV48" s="71"/>
      <c r="AW48" s="72"/>
      <c r="AX48" s="70">
        <v>9</v>
      </c>
      <c r="AY48" s="71"/>
      <c r="AZ48" s="71"/>
      <c r="BA48" s="72"/>
      <c r="BB48" s="70">
        <v>10</v>
      </c>
      <c r="BC48" s="71"/>
      <c r="BD48" s="71"/>
      <c r="BE48" s="71"/>
      <c r="BF48" s="72"/>
      <c r="BG48" s="70">
        <v>11</v>
      </c>
      <c r="BH48" s="71"/>
      <c r="BI48" s="71"/>
      <c r="BJ48" s="71"/>
      <c r="BK48" s="72"/>
      <c r="BL48" s="70">
        <v>12</v>
      </c>
      <c r="BM48" s="71"/>
      <c r="BN48" s="71"/>
      <c r="BO48" s="71"/>
      <c r="BP48" s="72"/>
      <c r="BQ48" s="70">
        <v>13</v>
      </c>
      <c r="BR48" s="71"/>
      <c r="BS48" s="71"/>
      <c r="BT48" s="72"/>
      <c r="BU48" s="70">
        <v>14</v>
      </c>
      <c r="BV48" s="71"/>
      <c r="BW48" s="71"/>
      <c r="BX48" s="71"/>
      <c r="BY48" s="72"/>
    </row>
    <row r="49" spans="1:79" s="1" customFormat="1" ht="12.75" hidden="1" customHeight="1">
      <c r="A49" s="87" t="s">
        <v>64</v>
      </c>
      <c r="B49" s="88"/>
      <c r="C49" s="88"/>
      <c r="D49" s="89"/>
      <c r="E49" s="87" t="s">
        <v>57</v>
      </c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9"/>
      <c r="U49" s="87" t="s">
        <v>65</v>
      </c>
      <c r="V49" s="88"/>
      <c r="W49" s="88"/>
      <c r="X49" s="88"/>
      <c r="Y49" s="89"/>
      <c r="Z49" s="87" t="s">
        <v>66</v>
      </c>
      <c r="AA49" s="88"/>
      <c r="AB49" s="88"/>
      <c r="AC49" s="88"/>
      <c r="AD49" s="89"/>
      <c r="AE49" s="87" t="s">
        <v>91</v>
      </c>
      <c r="AF49" s="88"/>
      <c r="AG49" s="88"/>
      <c r="AH49" s="89"/>
      <c r="AI49" s="98" t="s">
        <v>170</v>
      </c>
      <c r="AJ49" s="99"/>
      <c r="AK49" s="99"/>
      <c r="AL49" s="99"/>
      <c r="AM49" s="100"/>
      <c r="AN49" s="87" t="s">
        <v>67</v>
      </c>
      <c r="AO49" s="88"/>
      <c r="AP49" s="88"/>
      <c r="AQ49" s="88"/>
      <c r="AR49" s="89"/>
      <c r="AS49" s="87" t="s">
        <v>68</v>
      </c>
      <c r="AT49" s="88"/>
      <c r="AU49" s="88"/>
      <c r="AV49" s="88"/>
      <c r="AW49" s="89"/>
      <c r="AX49" s="87" t="s">
        <v>92</v>
      </c>
      <c r="AY49" s="88"/>
      <c r="AZ49" s="88"/>
      <c r="BA49" s="89"/>
      <c r="BB49" s="98" t="s">
        <v>170</v>
      </c>
      <c r="BC49" s="99"/>
      <c r="BD49" s="99"/>
      <c r="BE49" s="99"/>
      <c r="BF49" s="100"/>
      <c r="BG49" s="87" t="s">
        <v>58</v>
      </c>
      <c r="BH49" s="88"/>
      <c r="BI49" s="88"/>
      <c r="BJ49" s="88"/>
      <c r="BK49" s="89"/>
      <c r="BL49" s="87" t="s">
        <v>59</v>
      </c>
      <c r="BM49" s="88"/>
      <c r="BN49" s="88"/>
      <c r="BO49" s="88"/>
      <c r="BP49" s="89"/>
      <c r="BQ49" s="87" t="s">
        <v>93</v>
      </c>
      <c r="BR49" s="88"/>
      <c r="BS49" s="88"/>
      <c r="BT49" s="89"/>
      <c r="BU49" s="98" t="s">
        <v>170</v>
      </c>
      <c r="BV49" s="99"/>
      <c r="BW49" s="99"/>
      <c r="BX49" s="99"/>
      <c r="BY49" s="100"/>
      <c r="CA49" t="s">
        <v>25</v>
      </c>
    </row>
    <row r="50" spans="1:79" s="25" customFormat="1" ht="25" customHeight="1">
      <c r="A50" s="39">
        <v>2620</v>
      </c>
      <c r="B50" s="40"/>
      <c r="C50" s="40"/>
      <c r="D50" s="113"/>
      <c r="E50" s="34" t="s">
        <v>174</v>
      </c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6"/>
      <c r="U50" s="95">
        <v>106200</v>
      </c>
      <c r="V50" s="96"/>
      <c r="W50" s="96"/>
      <c r="X50" s="96"/>
      <c r="Y50" s="97"/>
      <c r="Z50" s="95">
        <v>0</v>
      </c>
      <c r="AA50" s="96"/>
      <c r="AB50" s="96"/>
      <c r="AC50" s="96"/>
      <c r="AD50" s="97"/>
      <c r="AE50" s="95">
        <v>0</v>
      </c>
      <c r="AF50" s="96"/>
      <c r="AG50" s="96"/>
      <c r="AH50" s="97"/>
      <c r="AI50" s="95">
        <f>IF(ISNUMBER(U50),U50,0)+IF(ISNUMBER(Z50),Z50,0)</f>
        <v>106200</v>
      </c>
      <c r="AJ50" s="96"/>
      <c r="AK50" s="96"/>
      <c r="AL50" s="96"/>
      <c r="AM50" s="97"/>
      <c r="AN50" s="95">
        <v>105200</v>
      </c>
      <c r="AO50" s="96"/>
      <c r="AP50" s="96"/>
      <c r="AQ50" s="96"/>
      <c r="AR50" s="97"/>
      <c r="AS50" s="95">
        <v>0</v>
      </c>
      <c r="AT50" s="96"/>
      <c r="AU50" s="96"/>
      <c r="AV50" s="96"/>
      <c r="AW50" s="97"/>
      <c r="AX50" s="95">
        <v>0</v>
      </c>
      <c r="AY50" s="96"/>
      <c r="AZ50" s="96"/>
      <c r="BA50" s="97"/>
      <c r="BB50" s="95">
        <f>IF(ISNUMBER(AN50),AN50,0)+IF(ISNUMBER(AS50),AS50,0)</f>
        <v>105200</v>
      </c>
      <c r="BC50" s="96"/>
      <c r="BD50" s="96"/>
      <c r="BE50" s="96"/>
      <c r="BF50" s="97"/>
      <c r="BG50" s="95">
        <v>105200</v>
      </c>
      <c r="BH50" s="96"/>
      <c r="BI50" s="96"/>
      <c r="BJ50" s="96"/>
      <c r="BK50" s="97"/>
      <c r="BL50" s="95">
        <v>0</v>
      </c>
      <c r="BM50" s="96"/>
      <c r="BN50" s="96"/>
      <c r="BO50" s="96"/>
      <c r="BP50" s="97"/>
      <c r="BQ50" s="95">
        <v>0</v>
      </c>
      <c r="BR50" s="96"/>
      <c r="BS50" s="96"/>
      <c r="BT50" s="97"/>
      <c r="BU50" s="95">
        <f>IF(ISNUMBER(BG50),BG50,0)+IF(ISNUMBER(BL50),BL50,0)</f>
        <v>105200</v>
      </c>
      <c r="BV50" s="96"/>
      <c r="BW50" s="96"/>
      <c r="BX50" s="96"/>
      <c r="BY50" s="97"/>
      <c r="CA50" s="25" t="s">
        <v>26</v>
      </c>
    </row>
    <row r="51" spans="1:79" s="6" customFormat="1" ht="12.75" customHeight="1">
      <c r="A51" s="41"/>
      <c r="B51" s="42"/>
      <c r="C51" s="42"/>
      <c r="D51" s="47"/>
      <c r="E51" s="27" t="s">
        <v>147</v>
      </c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9"/>
      <c r="U51" s="43">
        <v>106200</v>
      </c>
      <c r="V51" s="44"/>
      <c r="W51" s="44"/>
      <c r="X51" s="44"/>
      <c r="Y51" s="45"/>
      <c r="Z51" s="43">
        <v>0</v>
      </c>
      <c r="AA51" s="44"/>
      <c r="AB51" s="44"/>
      <c r="AC51" s="44"/>
      <c r="AD51" s="45"/>
      <c r="AE51" s="43">
        <v>0</v>
      </c>
      <c r="AF51" s="44"/>
      <c r="AG51" s="44"/>
      <c r="AH51" s="45"/>
      <c r="AI51" s="43">
        <f>IF(ISNUMBER(U51),U51,0)+IF(ISNUMBER(Z51),Z51,0)</f>
        <v>106200</v>
      </c>
      <c r="AJ51" s="44"/>
      <c r="AK51" s="44"/>
      <c r="AL51" s="44"/>
      <c r="AM51" s="45"/>
      <c r="AN51" s="43">
        <v>105200</v>
      </c>
      <c r="AO51" s="44"/>
      <c r="AP51" s="44"/>
      <c r="AQ51" s="44"/>
      <c r="AR51" s="45"/>
      <c r="AS51" s="43">
        <v>0</v>
      </c>
      <c r="AT51" s="44"/>
      <c r="AU51" s="44"/>
      <c r="AV51" s="44"/>
      <c r="AW51" s="45"/>
      <c r="AX51" s="43">
        <v>0</v>
      </c>
      <c r="AY51" s="44"/>
      <c r="AZ51" s="44"/>
      <c r="BA51" s="45"/>
      <c r="BB51" s="43">
        <f>IF(ISNUMBER(AN51),AN51,0)+IF(ISNUMBER(AS51),AS51,0)</f>
        <v>105200</v>
      </c>
      <c r="BC51" s="44"/>
      <c r="BD51" s="44"/>
      <c r="BE51" s="44"/>
      <c r="BF51" s="45"/>
      <c r="BG51" s="43">
        <v>105200</v>
      </c>
      <c r="BH51" s="44"/>
      <c r="BI51" s="44"/>
      <c r="BJ51" s="44"/>
      <c r="BK51" s="45"/>
      <c r="BL51" s="43">
        <v>0</v>
      </c>
      <c r="BM51" s="44"/>
      <c r="BN51" s="44"/>
      <c r="BO51" s="44"/>
      <c r="BP51" s="45"/>
      <c r="BQ51" s="43">
        <v>0</v>
      </c>
      <c r="BR51" s="44"/>
      <c r="BS51" s="44"/>
      <c r="BT51" s="45"/>
      <c r="BU51" s="43">
        <f>IF(ISNUMBER(BG51),BG51,0)+IF(ISNUMBER(BL51),BL51,0)</f>
        <v>105200</v>
      </c>
      <c r="BV51" s="44"/>
      <c r="BW51" s="44"/>
      <c r="BX51" s="44"/>
      <c r="BY51" s="45"/>
    </row>
    <row r="53" spans="1:79" ht="14.25" customHeight="1">
      <c r="A53" s="56" t="s">
        <v>210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73" t="s">
        <v>197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</row>
    <row r="55" spans="1:79" ht="23.15" customHeight="1">
      <c r="A55" s="107" t="s">
        <v>119</v>
      </c>
      <c r="B55" s="108"/>
      <c r="C55" s="108"/>
      <c r="D55" s="108"/>
      <c r="E55" s="109"/>
      <c r="F55" s="61" t="s">
        <v>19</v>
      </c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70" t="s">
        <v>198</v>
      </c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2"/>
      <c r="AN55" s="70" t="s">
        <v>201</v>
      </c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2"/>
      <c r="BG55" s="70" t="s">
        <v>208</v>
      </c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2"/>
    </row>
    <row r="56" spans="1:79" ht="51.75" customHeight="1">
      <c r="A56" s="110"/>
      <c r="B56" s="111"/>
      <c r="C56" s="111"/>
      <c r="D56" s="111"/>
      <c r="E56" s="112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70" t="s">
        <v>4</v>
      </c>
      <c r="V56" s="71"/>
      <c r="W56" s="71"/>
      <c r="X56" s="71"/>
      <c r="Y56" s="72"/>
      <c r="Z56" s="70" t="s">
        <v>3</v>
      </c>
      <c r="AA56" s="71"/>
      <c r="AB56" s="71"/>
      <c r="AC56" s="71"/>
      <c r="AD56" s="72"/>
      <c r="AE56" s="101" t="s">
        <v>116</v>
      </c>
      <c r="AF56" s="102"/>
      <c r="AG56" s="102"/>
      <c r="AH56" s="103"/>
      <c r="AI56" s="70" t="s">
        <v>5</v>
      </c>
      <c r="AJ56" s="71"/>
      <c r="AK56" s="71"/>
      <c r="AL56" s="71"/>
      <c r="AM56" s="72"/>
      <c r="AN56" s="70" t="s">
        <v>4</v>
      </c>
      <c r="AO56" s="71"/>
      <c r="AP56" s="71"/>
      <c r="AQ56" s="71"/>
      <c r="AR56" s="72"/>
      <c r="AS56" s="70" t="s">
        <v>3</v>
      </c>
      <c r="AT56" s="71"/>
      <c r="AU56" s="71"/>
      <c r="AV56" s="71"/>
      <c r="AW56" s="72"/>
      <c r="AX56" s="101" t="s">
        <v>116</v>
      </c>
      <c r="AY56" s="102"/>
      <c r="AZ56" s="102"/>
      <c r="BA56" s="103"/>
      <c r="BB56" s="70" t="s">
        <v>96</v>
      </c>
      <c r="BC56" s="71"/>
      <c r="BD56" s="71"/>
      <c r="BE56" s="71"/>
      <c r="BF56" s="72"/>
      <c r="BG56" s="70" t="s">
        <v>4</v>
      </c>
      <c r="BH56" s="71"/>
      <c r="BI56" s="71"/>
      <c r="BJ56" s="71"/>
      <c r="BK56" s="72"/>
      <c r="BL56" s="70" t="s">
        <v>3</v>
      </c>
      <c r="BM56" s="71"/>
      <c r="BN56" s="71"/>
      <c r="BO56" s="71"/>
      <c r="BP56" s="72"/>
      <c r="BQ56" s="101" t="s">
        <v>116</v>
      </c>
      <c r="BR56" s="102"/>
      <c r="BS56" s="102"/>
      <c r="BT56" s="103"/>
      <c r="BU56" s="61" t="s">
        <v>97</v>
      </c>
      <c r="BV56" s="61"/>
      <c r="BW56" s="61"/>
      <c r="BX56" s="61"/>
      <c r="BY56" s="61"/>
    </row>
    <row r="57" spans="1:79" ht="15" customHeight="1">
      <c r="A57" s="70">
        <v>1</v>
      </c>
      <c r="B57" s="71"/>
      <c r="C57" s="71"/>
      <c r="D57" s="71"/>
      <c r="E57" s="72"/>
      <c r="F57" s="70">
        <v>2</v>
      </c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2"/>
      <c r="U57" s="70">
        <v>3</v>
      </c>
      <c r="V57" s="71"/>
      <c r="W57" s="71"/>
      <c r="X57" s="71"/>
      <c r="Y57" s="72"/>
      <c r="Z57" s="70">
        <v>4</v>
      </c>
      <c r="AA57" s="71"/>
      <c r="AB57" s="71"/>
      <c r="AC57" s="71"/>
      <c r="AD57" s="72"/>
      <c r="AE57" s="70">
        <v>5</v>
      </c>
      <c r="AF57" s="71"/>
      <c r="AG57" s="71"/>
      <c r="AH57" s="72"/>
      <c r="AI57" s="70">
        <v>6</v>
      </c>
      <c r="AJ57" s="71"/>
      <c r="AK57" s="71"/>
      <c r="AL57" s="71"/>
      <c r="AM57" s="72"/>
      <c r="AN57" s="70">
        <v>7</v>
      </c>
      <c r="AO57" s="71"/>
      <c r="AP57" s="71"/>
      <c r="AQ57" s="71"/>
      <c r="AR57" s="72"/>
      <c r="AS57" s="70">
        <v>8</v>
      </c>
      <c r="AT57" s="71"/>
      <c r="AU57" s="71"/>
      <c r="AV57" s="71"/>
      <c r="AW57" s="72"/>
      <c r="AX57" s="70">
        <v>9</v>
      </c>
      <c r="AY57" s="71"/>
      <c r="AZ57" s="71"/>
      <c r="BA57" s="72"/>
      <c r="BB57" s="70">
        <v>10</v>
      </c>
      <c r="BC57" s="71"/>
      <c r="BD57" s="71"/>
      <c r="BE57" s="71"/>
      <c r="BF57" s="72"/>
      <c r="BG57" s="70">
        <v>11</v>
      </c>
      <c r="BH57" s="71"/>
      <c r="BI57" s="71"/>
      <c r="BJ57" s="71"/>
      <c r="BK57" s="72"/>
      <c r="BL57" s="70">
        <v>12</v>
      </c>
      <c r="BM57" s="71"/>
      <c r="BN57" s="71"/>
      <c r="BO57" s="71"/>
      <c r="BP57" s="72"/>
      <c r="BQ57" s="70">
        <v>13</v>
      </c>
      <c r="BR57" s="71"/>
      <c r="BS57" s="71"/>
      <c r="BT57" s="72"/>
      <c r="BU57" s="61">
        <v>14</v>
      </c>
      <c r="BV57" s="61"/>
      <c r="BW57" s="61"/>
      <c r="BX57" s="61"/>
      <c r="BY57" s="61"/>
    </row>
    <row r="58" spans="1:79" s="1" customFormat="1" ht="13.5" hidden="1" customHeight="1">
      <c r="A58" s="87" t="s">
        <v>64</v>
      </c>
      <c r="B58" s="88"/>
      <c r="C58" s="88"/>
      <c r="D58" s="88"/>
      <c r="E58" s="89"/>
      <c r="F58" s="87" t="s">
        <v>57</v>
      </c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9"/>
      <c r="U58" s="87" t="s">
        <v>65</v>
      </c>
      <c r="V58" s="88"/>
      <c r="W58" s="88"/>
      <c r="X58" s="88"/>
      <c r="Y58" s="89"/>
      <c r="Z58" s="87" t="s">
        <v>66</v>
      </c>
      <c r="AA58" s="88"/>
      <c r="AB58" s="88"/>
      <c r="AC58" s="88"/>
      <c r="AD58" s="89"/>
      <c r="AE58" s="87" t="s">
        <v>91</v>
      </c>
      <c r="AF58" s="88"/>
      <c r="AG58" s="88"/>
      <c r="AH58" s="89"/>
      <c r="AI58" s="98" t="s">
        <v>170</v>
      </c>
      <c r="AJ58" s="99"/>
      <c r="AK58" s="99"/>
      <c r="AL58" s="99"/>
      <c r="AM58" s="100"/>
      <c r="AN58" s="87" t="s">
        <v>67</v>
      </c>
      <c r="AO58" s="88"/>
      <c r="AP58" s="88"/>
      <c r="AQ58" s="88"/>
      <c r="AR58" s="89"/>
      <c r="AS58" s="87" t="s">
        <v>68</v>
      </c>
      <c r="AT58" s="88"/>
      <c r="AU58" s="88"/>
      <c r="AV58" s="88"/>
      <c r="AW58" s="89"/>
      <c r="AX58" s="87" t="s">
        <v>92</v>
      </c>
      <c r="AY58" s="88"/>
      <c r="AZ58" s="88"/>
      <c r="BA58" s="89"/>
      <c r="BB58" s="98" t="s">
        <v>170</v>
      </c>
      <c r="BC58" s="99"/>
      <c r="BD58" s="99"/>
      <c r="BE58" s="99"/>
      <c r="BF58" s="100"/>
      <c r="BG58" s="87" t="s">
        <v>58</v>
      </c>
      <c r="BH58" s="88"/>
      <c r="BI58" s="88"/>
      <c r="BJ58" s="88"/>
      <c r="BK58" s="89"/>
      <c r="BL58" s="87" t="s">
        <v>59</v>
      </c>
      <c r="BM58" s="88"/>
      <c r="BN58" s="88"/>
      <c r="BO58" s="88"/>
      <c r="BP58" s="89"/>
      <c r="BQ58" s="87" t="s">
        <v>93</v>
      </c>
      <c r="BR58" s="88"/>
      <c r="BS58" s="88"/>
      <c r="BT58" s="89"/>
      <c r="BU58" s="81" t="s">
        <v>170</v>
      </c>
      <c r="BV58" s="81"/>
      <c r="BW58" s="81"/>
      <c r="BX58" s="81"/>
      <c r="BY58" s="81"/>
      <c r="CA58" t="s">
        <v>27</v>
      </c>
    </row>
    <row r="59" spans="1:79" s="6" customFormat="1" ht="12.75" customHeight="1">
      <c r="A59" s="41"/>
      <c r="B59" s="42"/>
      <c r="C59" s="42"/>
      <c r="D59" s="42"/>
      <c r="E59" s="47"/>
      <c r="F59" s="41" t="s">
        <v>147</v>
      </c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7"/>
      <c r="U59" s="43"/>
      <c r="V59" s="44"/>
      <c r="W59" s="44"/>
      <c r="X59" s="44"/>
      <c r="Y59" s="45"/>
      <c r="Z59" s="43"/>
      <c r="AA59" s="44"/>
      <c r="AB59" s="44"/>
      <c r="AC59" s="44"/>
      <c r="AD59" s="45"/>
      <c r="AE59" s="43"/>
      <c r="AF59" s="44"/>
      <c r="AG59" s="44"/>
      <c r="AH59" s="45"/>
      <c r="AI59" s="43">
        <f>IF(ISNUMBER(U59),U59,0)+IF(ISNUMBER(Z59),Z59,0)</f>
        <v>0</v>
      </c>
      <c r="AJ59" s="44"/>
      <c r="AK59" s="44"/>
      <c r="AL59" s="44"/>
      <c r="AM59" s="45"/>
      <c r="AN59" s="43"/>
      <c r="AO59" s="44"/>
      <c r="AP59" s="44"/>
      <c r="AQ59" s="44"/>
      <c r="AR59" s="45"/>
      <c r="AS59" s="43"/>
      <c r="AT59" s="44"/>
      <c r="AU59" s="44"/>
      <c r="AV59" s="44"/>
      <c r="AW59" s="45"/>
      <c r="AX59" s="43"/>
      <c r="AY59" s="44"/>
      <c r="AZ59" s="44"/>
      <c r="BA59" s="45"/>
      <c r="BB59" s="43">
        <f>IF(ISNUMBER(AN59),AN59,0)+IF(ISNUMBER(AS59),AS59,0)</f>
        <v>0</v>
      </c>
      <c r="BC59" s="44"/>
      <c r="BD59" s="44"/>
      <c r="BE59" s="44"/>
      <c r="BF59" s="45"/>
      <c r="BG59" s="43"/>
      <c r="BH59" s="44"/>
      <c r="BI59" s="44"/>
      <c r="BJ59" s="44"/>
      <c r="BK59" s="45"/>
      <c r="BL59" s="43"/>
      <c r="BM59" s="44"/>
      <c r="BN59" s="44"/>
      <c r="BO59" s="44"/>
      <c r="BP59" s="45"/>
      <c r="BQ59" s="43"/>
      <c r="BR59" s="44"/>
      <c r="BS59" s="44"/>
      <c r="BT59" s="45"/>
      <c r="BU59" s="43">
        <f>IF(ISNUMBER(BG59),BG59,0)+IF(ISNUMBER(BL59),BL59,0)</f>
        <v>0</v>
      </c>
      <c r="BV59" s="44"/>
      <c r="BW59" s="44"/>
      <c r="BX59" s="44"/>
      <c r="BY59" s="45"/>
      <c r="CA59" s="6" t="s">
        <v>28</v>
      </c>
    </row>
    <row r="61" spans="1:79" ht="14.25" customHeight="1">
      <c r="A61" s="56" t="s">
        <v>225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15" customHeight="1">
      <c r="A62" s="73" t="s">
        <v>197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</row>
    <row r="63" spans="1:79" ht="23.15" customHeight="1">
      <c r="A63" s="107" t="s">
        <v>118</v>
      </c>
      <c r="B63" s="108"/>
      <c r="C63" s="108"/>
      <c r="D63" s="109"/>
      <c r="E63" s="75" t="s">
        <v>19</v>
      </c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7"/>
      <c r="X63" s="70" t="s">
        <v>219</v>
      </c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2"/>
      <c r="AR63" s="61" t="s">
        <v>224</v>
      </c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</row>
    <row r="64" spans="1:79" ht="48.75" customHeight="1">
      <c r="A64" s="110"/>
      <c r="B64" s="111"/>
      <c r="C64" s="111"/>
      <c r="D64" s="112"/>
      <c r="E64" s="78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80"/>
      <c r="X64" s="75" t="s">
        <v>4</v>
      </c>
      <c r="Y64" s="76"/>
      <c r="Z64" s="76"/>
      <c r="AA64" s="76"/>
      <c r="AB64" s="77"/>
      <c r="AC64" s="75" t="s">
        <v>3</v>
      </c>
      <c r="AD64" s="76"/>
      <c r="AE64" s="76"/>
      <c r="AF64" s="76"/>
      <c r="AG64" s="77"/>
      <c r="AH64" s="101" t="s">
        <v>116</v>
      </c>
      <c r="AI64" s="102"/>
      <c r="AJ64" s="102"/>
      <c r="AK64" s="102"/>
      <c r="AL64" s="103"/>
      <c r="AM64" s="70" t="s">
        <v>5</v>
      </c>
      <c r="AN64" s="71"/>
      <c r="AO64" s="71"/>
      <c r="AP64" s="71"/>
      <c r="AQ64" s="72"/>
      <c r="AR64" s="70" t="s">
        <v>4</v>
      </c>
      <c r="AS64" s="71"/>
      <c r="AT64" s="71"/>
      <c r="AU64" s="71"/>
      <c r="AV64" s="72"/>
      <c r="AW64" s="70" t="s">
        <v>3</v>
      </c>
      <c r="AX64" s="71"/>
      <c r="AY64" s="71"/>
      <c r="AZ64" s="71"/>
      <c r="BA64" s="72"/>
      <c r="BB64" s="101" t="s">
        <v>116</v>
      </c>
      <c r="BC64" s="102"/>
      <c r="BD64" s="102"/>
      <c r="BE64" s="102"/>
      <c r="BF64" s="103"/>
      <c r="BG64" s="70" t="s">
        <v>96</v>
      </c>
      <c r="BH64" s="71"/>
      <c r="BI64" s="71"/>
      <c r="BJ64" s="71"/>
      <c r="BK64" s="72"/>
    </row>
    <row r="65" spans="1:79" ht="12.75" customHeight="1">
      <c r="A65" s="70">
        <v>1</v>
      </c>
      <c r="B65" s="71"/>
      <c r="C65" s="71"/>
      <c r="D65" s="72"/>
      <c r="E65" s="70">
        <v>2</v>
      </c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2"/>
      <c r="X65" s="70">
        <v>3</v>
      </c>
      <c r="Y65" s="71"/>
      <c r="Z65" s="71"/>
      <c r="AA65" s="71"/>
      <c r="AB65" s="72"/>
      <c r="AC65" s="70">
        <v>4</v>
      </c>
      <c r="AD65" s="71"/>
      <c r="AE65" s="71"/>
      <c r="AF65" s="71"/>
      <c r="AG65" s="72"/>
      <c r="AH65" s="70">
        <v>5</v>
      </c>
      <c r="AI65" s="71"/>
      <c r="AJ65" s="71"/>
      <c r="AK65" s="71"/>
      <c r="AL65" s="72"/>
      <c r="AM65" s="70">
        <v>6</v>
      </c>
      <c r="AN65" s="71"/>
      <c r="AO65" s="71"/>
      <c r="AP65" s="71"/>
      <c r="AQ65" s="72"/>
      <c r="AR65" s="70">
        <v>7</v>
      </c>
      <c r="AS65" s="71"/>
      <c r="AT65" s="71"/>
      <c r="AU65" s="71"/>
      <c r="AV65" s="72"/>
      <c r="AW65" s="70">
        <v>8</v>
      </c>
      <c r="AX65" s="71"/>
      <c r="AY65" s="71"/>
      <c r="AZ65" s="71"/>
      <c r="BA65" s="72"/>
      <c r="BB65" s="70">
        <v>9</v>
      </c>
      <c r="BC65" s="71"/>
      <c r="BD65" s="71"/>
      <c r="BE65" s="71"/>
      <c r="BF65" s="72"/>
      <c r="BG65" s="70">
        <v>10</v>
      </c>
      <c r="BH65" s="71"/>
      <c r="BI65" s="71"/>
      <c r="BJ65" s="71"/>
      <c r="BK65" s="72"/>
    </row>
    <row r="66" spans="1:79" s="1" customFormat="1" ht="12.75" hidden="1" customHeight="1">
      <c r="A66" s="87" t="s">
        <v>64</v>
      </c>
      <c r="B66" s="88"/>
      <c r="C66" s="88"/>
      <c r="D66" s="89"/>
      <c r="E66" s="87" t="s">
        <v>57</v>
      </c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9"/>
      <c r="X66" s="114" t="s">
        <v>60</v>
      </c>
      <c r="Y66" s="115"/>
      <c r="Z66" s="115"/>
      <c r="AA66" s="115"/>
      <c r="AB66" s="116"/>
      <c r="AC66" s="114" t="s">
        <v>61</v>
      </c>
      <c r="AD66" s="115"/>
      <c r="AE66" s="115"/>
      <c r="AF66" s="115"/>
      <c r="AG66" s="116"/>
      <c r="AH66" s="87" t="s">
        <v>94</v>
      </c>
      <c r="AI66" s="88"/>
      <c r="AJ66" s="88"/>
      <c r="AK66" s="88"/>
      <c r="AL66" s="89"/>
      <c r="AM66" s="98" t="s">
        <v>171</v>
      </c>
      <c r="AN66" s="99"/>
      <c r="AO66" s="99"/>
      <c r="AP66" s="99"/>
      <c r="AQ66" s="100"/>
      <c r="AR66" s="87" t="s">
        <v>62</v>
      </c>
      <c r="AS66" s="88"/>
      <c r="AT66" s="88"/>
      <c r="AU66" s="88"/>
      <c r="AV66" s="89"/>
      <c r="AW66" s="87" t="s">
        <v>63</v>
      </c>
      <c r="AX66" s="88"/>
      <c r="AY66" s="88"/>
      <c r="AZ66" s="88"/>
      <c r="BA66" s="89"/>
      <c r="BB66" s="87" t="s">
        <v>95</v>
      </c>
      <c r="BC66" s="88"/>
      <c r="BD66" s="88"/>
      <c r="BE66" s="88"/>
      <c r="BF66" s="89"/>
      <c r="BG66" s="98" t="s">
        <v>171</v>
      </c>
      <c r="BH66" s="99"/>
      <c r="BI66" s="99"/>
      <c r="BJ66" s="99"/>
      <c r="BK66" s="100"/>
      <c r="CA66" t="s">
        <v>29</v>
      </c>
    </row>
    <row r="67" spans="1:79" s="25" customFormat="1" ht="25" customHeight="1">
      <c r="A67" s="39">
        <v>2620</v>
      </c>
      <c r="B67" s="40"/>
      <c r="C67" s="40"/>
      <c r="D67" s="113"/>
      <c r="E67" s="34" t="s">
        <v>174</v>
      </c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6"/>
      <c r="X67" s="95">
        <v>113639</v>
      </c>
      <c r="Y67" s="96"/>
      <c r="Z67" s="96"/>
      <c r="AA67" s="96"/>
      <c r="AB67" s="97"/>
      <c r="AC67" s="95">
        <v>0</v>
      </c>
      <c r="AD67" s="96"/>
      <c r="AE67" s="96"/>
      <c r="AF67" s="96"/>
      <c r="AG67" s="97"/>
      <c r="AH67" s="95">
        <v>0</v>
      </c>
      <c r="AI67" s="96"/>
      <c r="AJ67" s="96"/>
      <c r="AK67" s="96"/>
      <c r="AL67" s="97"/>
      <c r="AM67" s="95">
        <f>IF(ISNUMBER(X67),X67,0)+IF(ISNUMBER(AC67),AC67,0)</f>
        <v>113639</v>
      </c>
      <c r="AN67" s="96"/>
      <c r="AO67" s="96"/>
      <c r="AP67" s="96"/>
      <c r="AQ67" s="97"/>
      <c r="AR67" s="95">
        <v>120573</v>
      </c>
      <c r="AS67" s="96"/>
      <c r="AT67" s="96"/>
      <c r="AU67" s="96"/>
      <c r="AV67" s="97"/>
      <c r="AW67" s="95">
        <v>0</v>
      </c>
      <c r="AX67" s="96"/>
      <c r="AY67" s="96"/>
      <c r="AZ67" s="96"/>
      <c r="BA67" s="97"/>
      <c r="BB67" s="95">
        <v>0</v>
      </c>
      <c r="BC67" s="96"/>
      <c r="BD67" s="96"/>
      <c r="BE67" s="96"/>
      <c r="BF67" s="97"/>
      <c r="BG67" s="94">
        <f>IF(ISNUMBER(AR67),AR67,0)+IF(ISNUMBER(AW67),AW67,0)</f>
        <v>120573</v>
      </c>
      <c r="BH67" s="94"/>
      <c r="BI67" s="94"/>
      <c r="BJ67" s="94"/>
      <c r="BK67" s="94"/>
      <c r="CA67" s="25" t="s">
        <v>30</v>
      </c>
    </row>
    <row r="68" spans="1:79" s="6" customFormat="1" ht="12.75" customHeight="1">
      <c r="A68" s="41"/>
      <c r="B68" s="42"/>
      <c r="C68" s="42"/>
      <c r="D68" s="47"/>
      <c r="E68" s="27" t="s">
        <v>147</v>
      </c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9"/>
      <c r="X68" s="43">
        <v>113639</v>
      </c>
      <c r="Y68" s="44"/>
      <c r="Z68" s="44"/>
      <c r="AA68" s="44"/>
      <c r="AB68" s="45"/>
      <c r="AC68" s="43">
        <v>0</v>
      </c>
      <c r="AD68" s="44"/>
      <c r="AE68" s="44"/>
      <c r="AF68" s="44"/>
      <c r="AG68" s="45"/>
      <c r="AH68" s="43">
        <v>0</v>
      </c>
      <c r="AI68" s="44"/>
      <c r="AJ68" s="44"/>
      <c r="AK68" s="44"/>
      <c r="AL68" s="45"/>
      <c r="AM68" s="43">
        <f>IF(ISNUMBER(X68),X68,0)+IF(ISNUMBER(AC68),AC68,0)</f>
        <v>113639</v>
      </c>
      <c r="AN68" s="44"/>
      <c r="AO68" s="44"/>
      <c r="AP68" s="44"/>
      <c r="AQ68" s="45"/>
      <c r="AR68" s="43">
        <v>120573</v>
      </c>
      <c r="AS68" s="44"/>
      <c r="AT68" s="44"/>
      <c r="AU68" s="44"/>
      <c r="AV68" s="45"/>
      <c r="AW68" s="43">
        <v>0</v>
      </c>
      <c r="AX68" s="44"/>
      <c r="AY68" s="44"/>
      <c r="AZ68" s="44"/>
      <c r="BA68" s="45"/>
      <c r="BB68" s="43">
        <v>0</v>
      </c>
      <c r="BC68" s="44"/>
      <c r="BD68" s="44"/>
      <c r="BE68" s="44"/>
      <c r="BF68" s="45"/>
      <c r="BG68" s="46">
        <f>IF(ISNUMBER(AR68),AR68,0)+IF(ISNUMBER(AW68),AW68,0)</f>
        <v>120573</v>
      </c>
      <c r="BH68" s="46"/>
      <c r="BI68" s="46"/>
      <c r="BJ68" s="46"/>
      <c r="BK68" s="46"/>
    </row>
    <row r="70" spans="1:79" ht="14.25" customHeight="1">
      <c r="A70" s="56" t="s">
        <v>226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</row>
    <row r="71" spans="1:79" ht="15" customHeight="1">
      <c r="A71" s="73" t="s">
        <v>197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</row>
    <row r="72" spans="1:79" ht="23.15" customHeight="1">
      <c r="A72" s="107" t="s">
        <v>119</v>
      </c>
      <c r="B72" s="108"/>
      <c r="C72" s="108"/>
      <c r="D72" s="108"/>
      <c r="E72" s="109"/>
      <c r="F72" s="75" t="s">
        <v>19</v>
      </c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7"/>
      <c r="X72" s="61" t="s">
        <v>219</v>
      </c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70" t="s">
        <v>224</v>
      </c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2"/>
    </row>
    <row r="73" spans="1:79" ht="53.25" customHeight="1">
      <c r="A73" s="110"/>
      <c r="B73" s="111"/>
      <c r="C73" s="111"/>
      <c r="D73" s="111"/>
      <c r="E73" s="112"/>
      <c r="F73" s="78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80"/>
      <c r="X73" s="70" t="s">
        <v>4</v>
      </c>
      <c r="Y73" s="71"/>
      <c r="Z73" s="71"/>
      <c r="AA73" s="71"/>
      <c r="AB73" s="72"/>
      <c r="AC73" s="70" t="s">
        <v>3</v>
      </c>
      <c r="AD73" s="71"/>
      <c r="AE73" s="71"/>
      <c r="AF73" s="71"/>
      <c r="AG73" s="72"/>
      <c r="AH73" s="101" t="s">
        <v>116</v>
      </c>
      <c r="AI73" s="102"/>
      <c r="AJ73" s="102"/>
      <c r="AK73" s="102"/>
      <c r="AL73" s="103"/>
      <c r="AM73" s="70" t="s">
        <v>5</v>
      </c>
      <c r="AN73" s="71"/>
      <c r="AO73" s="71"/>
      <c r="AP73" s="71"/>
      <c r="AQ73" s="72"/>
      <c r="AR73" s="70" t="s">
        <v>4</v>
      </c>
      <c r="AS73" s="71"/>
      <c r="AT73" s="71"/>
      <c r="AU73" s="71"/>
      <c r="AV73" s="72"/>
      <c r="AW73" s="70" t="s">
        <v>3</v>
      </c>
      <c r="AX73" s="71"/>
      <c r="AY73" s="71"/>
      <c r="AZ73" s="71"/>
      <c r="BA73" s="72"/>
      <c r="BB73" s="63" t="s">
        <v>116</v>
      </c>
      <c r="BC73" s="63"/>
      <c r="BD73" s="63"/>
      <c r="BE73" s="63"/>
      <c r="BF73" s="63"/>
      <c r="BG73" s="70" t="s">
        <v>96</v>
      </c>
      <c r="BH73" s="71"/>
      <c r="BI73" s="71"/>
      <c r="BJ73" s="71"/>
      <c r="BK73" s="72"/>
    </row>
    <row r="74" spans="1:79" ht="15" customHeight="1">
      <c r="A74" s="70">
        <v>1</v>
      </c>
      <c r="B74" s="71"/>
      <c r="C74" s="71"/>
      <c r="D74" s="71"/>
      <c r="E74" s="72"/>
      <c r="F74" s="70">
        <v>2</v>
      </c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2"/>
      <c r="X74" s="70">
        <v>3</v>
      </c>
      <c r="Y74" s="71"/>
      <c r="Z74" s="71"/>
      <c r="AA74" s="71"/>
      <c r="AB74" s="72"/>
      <c r="AC74" s="70">
        <v>4</v>
      </c>
      <c r="AD74" s="71"/>
      <c r="AE74" s="71"/>
      <c r="AF74" s="71"/>
      <c r="AG74" s="72"/>
      <c r="AH74" s="70">
        <v>5</v>
      </c>
      <c r="AI74" s="71"/>
      <c r="AJ74" s="71"/>
      <c r="AK74" s="71"/>
      <c r="AL74" s="72"/>
      <c r="AM74" s="70">
        <v>6</v>
      </c>
      <c r="AN74" s="71"/>
      <c r="AO74" s="71"/>
      <c r="AP74" s="71"/>
      <c r="AQ74" s="72"/>
      <c r="AR74" s="70">
        <v>7</v>
      </c>
      <c r="AS74" s="71"/>
      <c r="AT74" s="71"/>
      <c r="AU74" s="71"/>
      <c r="AV74" s="72"/>
      <c r="AW74" s="70">
        <v>8</v>
      </c>
      <c r="AX74" s="71"/>
      <c r="AY74" s="71"/>
      <c r="AZ74" s="71"/>
      <c r="BA74" s="72"/>
      <c r="BB74" s="70">
        <v>9</v>
      </c>
      <c r="BC74" s="71"/>
      <c r="BD74" s="71"/>
      <c r="BE74" s="71"/>
      <c r="BF74" s="72"/>
      <c r="BG74" s="70">
        <v>10</v>
      </c>
      <c r="BH74" s="71"/>
      <c r="BI74" s="71"/>
      <c r="BJ74" s="71"/>
      <c r="BK74" s="72"/>
    </row>
    <row r="75" spans="1:79" s="1" customFormat="1" ht="15" hidden="1" customHeight="1">
      <c r="A75" s="87" t="s">
        <v>64</v>
      </c>
      <c r="B75" s="88"/>
      <c r="C75" s="88"/>
      <c r="D75" s="88"/>
      <c r="E75" s="89"/>
      <c r="F75" s="87" t="s">
        <v>57</v>
      </c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9"/>
      <c r="X75" s="87" t="s">
        <v>60</v>
      </c>
      <c r="Y75" s="88"/>
      <c r="Z75" s="88"/>
      <c r="AA75" s="88"/>
      <c r="AB75" s="89"/>
      <c r="AC75" s="87" t="s">
        <v>61</v>
      </c>
      <c r="AD75" s="88"/>
      <c r="AE75" s="88"/>
      <c r="AF75" s="88"/>
      <c r="AG75" s="89"/>
      <c r="AH75" s="87" t="s">
        <v>94</v>
      </c>
      <c r="AI75" s="88"/>
      <c r="AJ75" s="88"/>
      <c r="AK75" s="88"/>
      <c r="AL75" s="89"/>
      <c r="AM75" s="98" t="s">
        <v>171</v>
      </c>
      <c r="AN75" s="99"/>
      <c r="AO75" s="99"/>
      <c r="AP75" s="99"/>
      <c r="AQ75" s="100"/>
      <c r="AR75" s="87" t="s">
        <v>62</v>
      </c>
      <c r="AS75" s="88"/>
      <c r="AT75" s="88"/>
      <c r="AU75" s="88"/>
      <c r="AV75" s="89"/>
      <c r="AW75" s="87" t="s">
        <v>63</v>
      </c>
      <c r="AX75" s="88"/>
      <c r="AY75" s="88"/>
      <c r="AZ75" s="88"/>
      <c r="BA75" s="89"/>
      <c r="BB75" s="87" t="s">
        <v>95</v>
      </c>
      <c r="BC75" s="88"/>
      <c r="BD75" s="88"/>
      <c r="BE75" s="88"/>
      <c r="BF75" s="89"/>
      <c r="BG75" s="98" t="s">
        <v>171</v>
      </c>
      <c r="BH75" s="99"/>
      <c r="BI75" s="99"/>
      <c r="BJ75" s="99"/>
      <c r="BK75" s="100"/>
      <c r="CA75" t="s">
        <v>31</v>
      </c>
    </row>
    <row r="76" spans="1:79" s="6" customFormat="1" ht="12.75" customHeight="1">
      <c r="A76" s="41"/>
      <c r="B76" s="42"/>
      <c r="C76" s="42"/>
      <c r="D76" s="42"/>
      <c r="E76" s="47"/>
      <c r="F76" s="41" t="s">
        <v>147</v>
      </c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7"/>
      <c r="X76" s="104"/>
      <c r="Y76" s="105"/>
      <c r="Z76" s="105"/>
      <c r="AA76" s="105"/>
      <c r="AB76" s="106"/>
      <c r="AC76" s="104"/>
      <c r="AD76" s="105"/>
      <c r="AE76" s="105"/>
      <c r="AF76" s="105"/>
      <c r="AG76" s="106"/>
      <c r="AH76" s="46"/>
      <c r="AI76" s="46"/>
      <c r="AJ76" s="46"/>
      <c r="AK76" s="46"/>
      <c r="AL76" s="46"/>
      <c r="AM76" s="46">
        <f>IF(ISNUMBER(X76),X76,0)+IF(ISNUMBER(AC76),AC76,0)</f>
        <v>0</v>
      </c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>
        <f>IF(ISNUMBER(AR76),AR76,0)+IF(ISNUMBER(AW76),AW76,0)</f>
        <v>0</v>
      </c>
      <c r="BH76" s="46"/>
      <c r="BI76" s="46"/>
      <c r="BJ76" s="46"/>
      <c r="BK76" s="46"/>
      <c r="CA76" s="6" t="s">
        <v>32</v>
      </c>
    </row>
    <row r="79" spans="1:79" ht="14.25" customHeight="1">
      <c r="A79" s="56" t="s">
        <v>120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</row>
    <row r="80" spans="1:79" ht="14.25" customHeight="1">
      <c r="A80" s="56" t="s">
        <v>211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</row>
    <row r="81" spans="1:79" ht="15" customHeight="1">
      <c r="A81" s="73" t="s">
        <v>197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</row>
    <row r="82" spans="1:79" ht="23.15" customHeight="1">
      <c r="A82" s="75" t="s">
        <v>6</v>
      </c>
      <c r="B82" s="76"/>
      <c r="C82" s="76"/>
      <c r="D82" s="75" t="s">
        <v>121</v>
      </c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7"/>
      <c r="U82" s="70" t="s">
        <v>198</v>
      </c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2"/>
      <c r="AN82" s="70" t="s">
        <v>201</v>
      </c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2"/>
      <c r="BG82" s="61" t="s">
        <v>208</v>
      </c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</row>
    <row r="83" spans="1:79" ht="52.5" customHeight="1">
      <c r="A83" s="78"/>
      <c r="B83" s="79"/>
      <c r="C83" s="79"/>
      <c r="D83" s="78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80"/>
      <c r="U83" s="70" t="s">
        <v>4</v>
      </c>
      <c r="V83" s="71"/>
      <c r="W83" s="71"/>
      <c r="X83" s="71"/>
      <c r="Y83" s="72"/>
      <c r="Z83" s="70" t="s">
        <v>3</v>
      </c>
      <c r="AA83" s="71"/>
      <c r="AB83" s="71"/>
      <c r="AC83" s="71"/>
      <c r="AD83" s="72"/>
      <c r="AE83" s="101" t="s">
        <v>116</v>
      </c>
      <c r="AF83" s="102"/>
      <c r="AG83" s="102"/>
      <c r="AH83" s="103"/>
      <c r="AI83" s="70" t="s">
        <v>5</v>
      </c>
      <c r="AJ83" s="71"/>
      <c r="AK83" s="71"/>
      <c r="AL83" s="71"/>
      <c r="AM83" s="72"/>
      <c r="AN83" s="70" t="s">
        <v>4</v>
      </c>
      <c r="AO83" s="71"/>
      <c r="AP83" s="71"/>
      <c r="AQ83" s="71"/>
      <c r="AR83" s="72"/>
      <c r="AS83" s="70" t="s">
        <v>3</v>
      </c>
      <c r="AT83" s="71"/>
      <c r="AU83" s="71"/>
      <c r="AV83" s="71"/>
      <c r="AW83" s="72"/>
      <c r="AX83" s="101" t="s">
        <v>116</v>
      </c>
      <c r="AY83" s="102"/>
      <c r="AZ83" s="102"/>
      <c r="BA83" s="103"/>
      <c r="BB83" s="70" t="s">
        <v>96</v>
      </c>
      <c r="BC83" s="71"/>
      <c r="BD83" s="71"/>
      <c r="BE83" s="71"/>
      <c r="BF83" s="72"/>
      <c r="BG83" s="70" t="s">
        <v>4</v>
      </c>
      <c r="BH83" s="71"/>
      <c r="BI83" s="71"/>
      <c r="BJ83" s="71"/>
      <c r="BK83" s="72"/>
      <c r="BL83" s="61" t="s">
        <v>3</v>
      </c>
      <c r="BM83" s="61"/>
      <c r="BN83" s="61"/>
      <c r="BO83" s="61"/>
      <c r="BP83" s="61"/>
      <c r="BQ83" s="63" t="s">
        <v>116</v>
      </c>
      <c r="BR83" s="63"/>
      <c r="BS83" s="63"/>
      <c r="BT83" s="63"/>
      <c r="BU83" s="70" t="s">
        <v>97</v>
      </c>
      <c r="BV83" s="71"/>
      <c r="BW83" s="71"/>
      <c r="BX83" s="71"/>
      <c r="BY83" s="72"/>
    </row>
    <row r="84" spans="1:79" ht="15" customHeight="1">
      <c r="A84" s="70">
        <v>1</v>
      </c>
      <c r="B84" s="71"/>
      <c r="C84" s="71"/>
      <c r="D84" s="70">
        <v>2</v>
      </c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2"/>
      <c r="U84" s="70">
        <v>3</v>
      </c>
      <c r="V84" s="71"/>
      <c r="W84" s="71"/>
      <c r="X84" s="71"/>
      <c r="Y84" s="72"/>
      <c r="Z84" s="70">
        <v>4</v>
      </c>
      <c r="AA84" s="71"/>
      <c r="AB84" s="71"/>
      <c r="AC84" s="71"/>
      <c r="AD84" s="72"/>
      <c r="AE84" s="70">
        <v>5</v>
      </c>
      <c r="AF84" s="71"/>
      <c r="AG84" s="71"/>
      <c r="AH84" s="72"/>
      <c r="AI84" s="70">
        <v>6</v>
      </c>
      <c r="AJ84" s="71"/>
      <c r="AK84" s="71"/>
      <c r="AL84" s="71"/>
      <c r="AM84" s="72"/>
      <c r="AN84" s="70">
        <v>7</v>
      </c>
      <c r="AO84" s="71"/>
      <c r="AP84" s="71"/>
      <c r="AQ84" s="71"/>
      <c r="AR84" s="72"/>
      <c r="AS84" s="70">
        <v>8</v>
      </c>
      <c r="AT84" s="71"/>
      <c r="AU84" s="71"/>
      <c r="AV84" s="71"/>
      <c r="AW84" s="72"/>
      <c r="AX84" s="61">
        <v>9</v>
      </c>
      <c r="AY84" s="61"/>
      <c r="AZ84" s="61"/>
      <c r="BA84" s="61"/>
      <c r="BB84" s="70">
        <v>10</v>
      </c>
      <c r="BC84" s="71"/>
      <c r="BD84" s="71"/>
      <c r="BE84" s="71"/>
      <c r="BF84" s="72"/>
      <c r="BG84" s="70">
        <v>11</v>
      </c>
      <c r="BH84" s="71"/>
      <c r="BI84" s="71"/>
      <c r="BJ84" s="71"/>
      <c r="BK84" s="72"/>
      <c r="BL84" s="61">
        <v>12</v>
      </c>
      <c r="BM84" s="61"/>
      <c r="BN84" s="61"/>
      <c r="BO84" s="61"/>
      <c r="BP84" s="61"/>
      <c r="BQ84" s="70">
        <v>13</v>
      </c>
      <c r="BR84" s="71"/>
      <c r="BS84" s="71"/>
      <c r="BT84" s="72"/>
      <c r="BU84" s="70">
        <v>14</v>
      </c>
      <c r="BV84" s="71"/>
      <c r="BW84" s="71"/>
      <c r="BX84" s="71"/>
      <c r="BY84" s="72"/>
    </row>
    <row r="85" spans="1:79" s="1" customFormat="1" ht="14.25" hidden="1" customHeight="1">
      <c r="A85" s="87" t="s">
        <v>69</v>
      </c>
      <c r="B85" s="88"/>
      <c r="C85" s="88"/>
      <c r="D85" s="87" t="s">
        <v>57</v>
      </c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9"/>
      <c r="U85" s="60" t="s">
        <v>65</v>
      </c>
      <c r="V85" s="60"/>
      <c r="W85" s="60"/>
      <c r="X85" s="60"/>
      <c r="Y85" s="60"/>
      <c r="Z85" s="60" t="s">
        <v>66</v>
      </c>
      <c r="AA85" s="60"/>
      <c r="AB85" s="60"/>
      <c r="AC85" s="60"/>
      <c r="AD85" s="60"/>
      <c r="AE85" s="60" t="s">
        <v>91</v>
      </c>
      <c r="AF85" s="60"/>
      <c r="AG85" s="60"/>
      <c r="AH85" s="60"/>
      <c r="AI85" s="81" t="s">
        <v>170</v>
      </c>
      <c r="AJ85" s="81"/>
      <c r="AK85" s="81"/>
      <c r="AL85" s="81"/>
      <c r="AM85" s="81"/>
      <c r="AN85" s="60" t="s">
        <v>67</v>
      </c>
      <c r="AO85" s="60"/>
      <c r="AP85" s="60"/>
      <c r="AQ85" s="60"/>
      <c r="AR85" s="60"/>
      <c r="AS85" s="60" t="s">
        <v>68</v>
      </c>
      <c r="AT85" s="60"/>
      <c r="AU85" s="60"/>
      <c r="AV85" s="60"/>
      <c r="AW85" s="60"/>
      <c r="AX85" s="60" t="s">
        <v>92</v>
      </c>
      <c r="AY85" s="60"/>
      <c r="AZ85" s="60"/>
      <c r="BA85" s="60"/>
      <c r="BB85" s="81" t="s">
        <v>170</v>
      </c>
      <c r="BC85" s="81"/>
      <c r="BD85" s="81"/>
      <c r="BE85" s="81"/>
      <c r="BF85" s="81"/>
      <c r="BG85" s="60" t="s">
        <v>58</v>
      </c>
      <c r="BH85" s="60"/>
      <c r="BI85" s="60"/>
      <c r="BJ85" s="60"/>
      <c r="BK85" s="60"/>
      <c r="BL85" s="60" t="s">
        <v>59</v>
      </c>
      <c r="BM85" s="60"/>
      <c r="BN85" s="60"/>
      <c r="BO85" s="60"/>
      <c r="BP85" s="60"/>
      <c r="BQ85" s="60" t="s">
        <v>93</v>
      </c>
      <c r="BR85" s="60"/>
      <c r="BS85" s="60"/>
      <c r="BT85" s="60"/>
      <c r="BU85" s="81" t="s">
        <v>170</v>
      </c>
      <c r="BV85" s="81"/>
      <c r="BW85" s="81"/>
      <c r="BX85" s="81"/>
      <c r="BY85" s="81"/>
      <c r="CA85" t="s">
        <v>33</v>
      </c>
    </row>
    <row r="86" spans="1:79" s="25" customFormat="1" ht="25" customHeight="1">
      <c r="A86" s="39">
        <v>1</v>
      </c>
      <c r="B86" s="40"/>
      <c r="C86" s="40"/>
      <c r="D86" s="34" t="s">
        <v>175</v>
      </c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6"/>
      <c r="U86" s="95">
        <v>106200</v>
      </c>
      <c r="V86" s="96"/>
      <c r="W86" s="96"/>
      <c r="X86" s="96"/>
      <c r="Y86" s="97"/>
      <c r="Z86" s="95">
        <v>0</v>
      </c>
      <c r="AA86" s="96"/>
      <c r="AB86" s="96"/>
      <c r="AC86" s="96"/>
      <c r="AD86" s="97"/>
      <c r="AE86" s="95">
        <v>0</v>
      </c>
      <c r="AF86" s="96"/>
      <c r="AG86" s="96"/>
      <c r="AH86" s="97"/>
      <c r="AI86" s="95">
        <f>IF(ISNUMBER(U86),U86,0)+IF(ISNUMBER(Z86),Z86,0)</f>
        <v>106200</v>
      </c>
      <c r="AJ86" s="96"/>
      <c r="AK86" s="96"/>
      <c r="AL86" s="96"/>
      <c r="AM86" s="97"/>
      <c r="AN86" s="95">
        <v>105200</v>
      </c>
      <c r="AO86" s="96"/>
      <c r="AP86" s="96"/>
      <c r="AQ86" s="96"/>
      <c r="AR86" s="97"/>
      <c r="AS86" s="95">
        <v>0</v>
      </c>
      <c r="AT86" s="96"/>
      <c r="AU86" s="96"/>
      <c r="AV86" s="96"/>
      <c r="AW86" s="97"/>
      <c r="AX86" s="95">
        <v>0</v>
      </c>
      <c r="AY86" s="96"/>
      <c r="AZ86" s="96"/>
      <c r="BA86" s="97"/>
      <c r="BB86" s="95">
        <f>IF(ISNUMBER(AN86),AN86,0)+IF(ISNUMBER(AS86),AS86,0)</f>
        <v>105200</v>
      </c>
      <c r="BC86" s="96"/>
      <c r="BD86" s="96"/>
      <c r="BE86" s="96"/>
      <c r="BF86" s="97"/>
      <c r="BG86" s="95">
        <v>105200</v>
      </c>
      <c r="BH86" s="96"/>
      <c r="BI86" s="96"/>
      <c r="BJ86" s="96"/>
      <c r="BK86" s="97"/>
      <c r="BL86" s="95">
        <v>0</v>
      </c>
      <c r="BM86" s="96"/>
      <c r="BN86" s="96"/>
      <c r="BO86" s="96"/>
      <c r="BP86" s="97"/>
      <c r="BQ86" s="95">
        <v>0</v>
      </c>
      <c r="BR86" s="96"/>
      <c r="BS86" s="96"/>
      <c r="BT86" s="97"/>
      <c r="BU86" s="95">
        <f>IF(ISNUMBER(BG86),BG86,0)+IF(ISNUMBER(BL86),BL86,0)</f>
        <v>105200</v>
      </c>
      <c r="BV86" s="96"/>
      <c r="BW86" s="96"/>
      <c r="BX86" s="96"/>
      <c r="BY86" s="97"/>
      <c r="CA86" s="25" t="s">
        <v>34</v>
      </c>
    </row>
    <row r="87" spans="1:79" s="6" customFormat="1" ht="12.75" customHeight="1">
      <c r="A87" s="41"/>
      <c r="B87" s="42"/>
      <c r="C87" s="42"/>
      <c r="D87" s="27" t="s">
        <v>147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9"/>
      <c r="U87" s="43">
        <v>106200</v>
      </c>
      <c r="V87" s="44"/>
      <c r="W87" s="44"/>
      <c r="X87" s="44"/>
      <c r="Y87" s="45"/>
      <c r="Z87" s="43">
        <v>0</v>
      </c>
      <c r="AA87" s="44"/>
      <c r="AB87" s="44"/>
      <c r="AC87" s="44"/>
      <c r="AD87" s="45"/>
      <c r="AE87" s="43">
        <v>0</v>
      </c>
      <c r="AF87" s="44"/>
      <c r="AG87" s="44"/>
      <c r="AH87" s="45"/>
      <c r="AI87" s="43">
        <f>IF(ISNUMBER(U87),U87,0)+IF(ISNUMBER(Z87),Z87,0)</f>
        <v>106200</v>
      </c>
      <c r="AJ87" s="44"/>
      <c r="AK87" s="44"/>
      <c r="AL87" s="44"/>
      <c r="AM87" s="45"/>
      <c r="AN87" s="43">
        <v>105200</v>
      </c>
      <c r="AO87" s="44"/>
      <c r="AP87" s="44"/>
      <c r="AQ87" s="44"/>
      <c r="AR87" s="45"/>
      <c r="AS87" s="43">
        <v>0</v>
      </c>
      <c r="AT87" s="44"/>
      <c r="AU87" s="44"/>
      <c r="AV87" s="44"/>
      <c r="AW87" s="45"/>
      <c r="AX87" s="43">
        <v>0</v>
      </c>
      <c r="AY87" s="44"/>
      <c r="AZ87" s="44"/>
      <c r="BA87" s="45"/>
      <c r="BB87" s="43">
        <f>IF(ISNUMBER(AN87),AN87,0)+IF(ISNUMBER(AS87),AS87,0)</f>
        <v>105200</v>
      </c>
      <c r="BC87" s="44"/>
      <c r="BD87" s="44"/>
      <c r="BE87" s="44"/>
      <c r="BF87" s="45"/>
      <c r="BG87" s="43">
        <v>105200</v>
      </c>
      <c r="BH87" s="44"/>
      <c r="BI87" s="44"/>
      <c r="BJ87" s="44"/>
      <c r="BK87" s="45"/>
      <c r="BL87" s="43">
        <v>0</v>
      </c>
      <c r="BM87" s="44"/>
      <c r="BN87" s="44"/>
      <c r="BO87" s="44"/>
      <c r="BP87" s="45"/>
      <c r="BQ87" s="43">
        <v>0</v>
      </c>
      <c r="BR87" s="44"/>
      <c r="BS87" s="44"/>
      <c r="BT87" s="45"/>
      <c r="BU87" s="43">
        <f>IF(ISNUMBER(BG87),BG87,0)+IF(ISNUMBER(BL87),BL87,0)</f>
        <v>105200</v>
      </c>
      <c r="BV87" s="44"/>
      <c r="BW87" s="44"/>
      <c r="BX87" s="44"/>
      <c r="BY87" s="45"/>
    </row>
    <row r="89" spans="1:79" ht="14.25" customHeight="1">
      <c r="A89" s="56" t="s">
        <v>227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</row>
    <row r="90" spans="1:79" ht="15" customHeight="1">
      <c r="A90" s="74" t="s">
        <v>197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</row>
    <row r="91" spans="1:79" ht="23.15" customHeight="1">
      <c r="A91" s="75" t="s">
        <v>6</v>
      </c>
      <c r="B91" s="76"/>
      <c r="C91" s="76"/>
      <c r="D91" s="75" t="s">
        <v>121</v>
      </c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7"/>
      <c r="U91" s="61" t="s">
        <v>219</v>
      </c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 t="s">
        <v>224</v>
      </c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</row>
    <row r="92" spans="1:79" ht="54" customHeight="1">
      <c r="A92" s="78"/>
      <c r="B92" s="79"/>
      <c r="C92" s="79"/>
      <c r="D92" s="78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80"/>
      <c r="U92" s="70" t="s">
        <v>4</v>
      </c>
      <c r="V92" s="71"/>
      <c r="W92" s="71"/>
      <c r="X92" s="71"/>
      <c r="Y92" s="72"/>
      <c r="Z92" s="70" t="s">
        <v>3</v>
      </c>
      <c r="AA92" s="71"/>
      <c r="AB92" s="71"/>
      <c r="AC92" s="71"/>
      <c r="AD92" s="72"/>
      <c r="AE92" s="101" t="s">
        <v>116</v>
      </c>
      <c r="AF92" s="102"/>
      <c r="AG92" s="102"/>
      <c r="AH92" s="102"/>
      <c r="AI92" s="103"/>
      <c r="AJ92" s="70" t="s">
        <v>5</v>
      </c>
      <c r="AK92" s="71"/>
      <c r="AL92" s="71"/>
      <c r="AM92" s="71"/>
      <c r="AN92" s="72"/>
      <c r="AO92" s="70" t="s">
        <v>4</v>
      </c>
      <c r="AP92" s="71"/>
      <c r="AQ92" s="71"/>
      <c r="AR92" s="71"/>
      <c r="AS92" s="72"/>
      <c r="AT92" s="70" t="s">
        <v>3</v>
      </c>
      <c r="AU92" s="71"/>
      <c r="AV92" s="71"/>
      <c r="AW92" s="71"/>
      <c r="AX92" s="72"/>
      <c r="AY92" s="101" t="s">
        <v>116</v>
      </c>
      <c r="AZ92" s="102"/>
      <c r="BA92" s="102"/>
      <c r="BB92" s="102"/>
      <c r="BC92" s="103"/>
      <c r="BD92" s="61" t="s">
        <v>96</v>
      </c>
      <c r="BE92" s="61"/>
      <c r="BF92" s="61"/>
      <c r="BG92" s="61"/>
      <c r="BH92" s="61"/>
    </row>
    <row r="93" spans="1:79" ht="15" customHeight="1">
      <c r="A93" s="70" t="s">
        <v>169</v>
      </c>
      <c r="B93" s="71"/>
      <c r="C93" s="71"/>
      <c r="D93" s="70">
        <v>2</v>
      </c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2"/>
      <c r="U93" s="70">
        <v>3</v>
      </c>
      <c r="V93" s="71"/>
      <c r="W93" s="71"/>
      <c r="X93" s="71"/>
      <c r="Y93" s="72"/>
      <c r="Z93" s="70">
        <v>4</v>
      </c>
      <c r="AA93" s="71"/>
      <c r="AB93" s="71"/>
      <c r="AC93" s="71"/>
      <c r="AD93" s="72"/>
      <c r="AE93" s="70">
        <v>5</v>
      </c>
      <c r="AF93" s="71"/>
      <c r="AG93" s="71"/>
      <c r="AH93" s="71"/>
      <c r="AI93" s="72"/>
      <c r="AJ93" s="70">
        <v>6</v>
      </c>
      <c r="AK93" s="71"/>
      <c r="AL93" s="71"/>
      <c r="AM93" s="71"/>
      <c r="AN93" s="72"/>
      <c r="AO93" s="70">
        <v>7</v>
      </c>
      <c r="AP93" s="71"/>
      <c r="AQ93" s="71"/>
      <c r="AR93" s="71"/>
      <c r="AS93" s="72"/>
      <c r="AT93" s="70">
        <v>8</v>
      </c>
      <c r="AU93" s="71"/>
      <c r="AV93" s="71"/>
      <c r="AW93" s="71"/>
      <c r="AX93" s="72"/>
      <c r="AY93" s="70">
        <v>9</v>
      </c>
      <c r="AZ93" s="71"/>
      <c r="BA93" s="71"/>
      <c r="BB93" s="71"/>
      <c r="BC93" s="72"/>
      <c r="BD93" s="70">
        <v>10</v>
      </c>
      <c r="BE93" s="71"/>
      <c r="BF93" s="71"/>
      <c r="BG93" s="71"/>
      <c r="BH93" s="72"/>
    </row>
    <row r="94" spans="1:79" s="1" customFormat="1" ht="12.75" hidden="1" customHeight="1">
      <c r="A94" s="87" t="s">
        <v>69</v>
      </c>
      <c r="B94" s="88"/>
      <c r="C94" s="88"/>
      <c r="D94" s="87" t="s">
        <v>57</v>
      </c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9"/>
      <c r="U94" s="87" t="s">
        <v>60</v>
      </c>
      <c r="V94" s="88"/>
      <c r="W94" s="88"/>
      <c r="X94" s="88"/>
      <c r="Y94" s="89"/>
      <c r="Z94" s="87" t="s">
        <v>61</v>
      </c>
      <c r="AA94" s="88"/>
      <c r="AB94" s="88"/>
      <c r="AC94" s="88"/>
      <c r="AD94" s="89"/>
      <c r="AE94" s="87" t="s">
        <v>94</v>
      </c>
      <c r="AF94" s="88"/>
      <c r="AG94" s="88"/>
      <c r="AH94" s="88"/>
      <c r="AI94" s="89"/>
      <c r="AJ94" s="98" t="s">
        <v>171</v>
      </c>
      <c r="AK94" s="99"/>
      <c r="AL94" s="99"/>
      <c r="AM94" s="99"/>
      <c r="AN94" s="100"/>
      <c r="AO94" s="87" t="s">
        <v>62</v>
      </c>
      <c r="AP94" s="88"/>
      <c r="AQ94" s="88"/>
      <c r="AR94" s="88"/>
      <c r="AS94" s="89"/>
      <c r="AT94" s="87" t="s">
        <v>63</v>
      </c>
      <c r="AU94" s="88"/>
      <c r="AV94" s="88"/>
      <c r="AW94" s="88"/>
      <c r="AX94" s="89"/>
      <c r="AY94" s="87" t="s">
        <v>95</v>
      </c>
      <c r="AZ94" s="88"/>
      <c r="BA94" s="88"/>
      <c r="BB94" s="88"/>
      <c r="BC94" s="89"/>
      <c r="BD94" s="81" t="s">
        <v>171</v>
      </c>
      <c r="BE94" s="81"/>
      <c r="BF94" s="81"/>
      <c r="BG94" s="81"/>
      <c r="BH94" s="81"/>
      <c r="CA94" s="1" t="s">
        <v>35</v>
      </c>
    </row>
    <row r="95" spans="1:79" s="25" customFormat="1" ht="25" customHeight="1">
      <c r="A95" s="39">
        <v>1</v>
      </c>
      <c r="B95" s="40"/>
      <c r="C95" s="40"/>
      <c r="D95" s="34" t="s">
        <v>175</v>
      </c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6"/>
      <c r="U95" s="95">
        <v>113639</v>
      </c>
      <c r="V95" s="96"/>
      <c r="W95" s="96"/>
      <c r="X95" s="96"/>
      <c r="Y95" s="97"/>
      <c r="Z95" s="95">
        <v>0</v>
      </c>
      <c r="AA95" s="96"/>
      <c r="AB95" s="96"/>
      <c r="AC95" s="96"/>
      <c r="AD95" s="97"/>
      <c r="AE95" s="94">
        <v>0</v>
      </c>
      <c r="AF95" s="94"/>
      <c r="AG95" s="94"/>
      <c r="AH95" s="94"/>
      <c r="AI95" s="94"/>
      <c r="AJ95" s="33">
        <f>IF(ISNUMBER(U95),U95,0)+IF(ISNUMBER(Z95),Z95,0)</f>
        <v>113639</v>
      </c>
      <c r="AK95" s="33"/>
      <c r="AL95" s="33"/>
      <c r="AM95" s="33"/>
      <c r="AN95" s="33"/>
      <c r="AO95" s="94">
        <v>120573</v>
      </c>
      <c r="AP95" s="94"/>
      <c r="AQ95" s="94"/>
      <c r="AR95" s="94"/>
      <c r="AS95" s="94"/>
      <c r="AT95" s="33">
        <v>0</v>
      </c>
      <c r="AU95" s="33"/>
      <c r="AV95" s="33"/>
      <c r="AW95" s="33"/>
      <c r="AX95" s="33"/>
      <c r="AY95" s="94">
        <v>0</v>
      </c>
      <c r="AZ95" s="94"/>
      <c r="BA95" s="94"/>
      <c r="BB95" s="94"/>
      <c r="BC95" s="94"/>
      <c r="BD95" s="33">
        <f>IF(ISNUMBER(AO95),AO95,0)+IF(ISNUMBER(AT95),AT95,0)</f>
        <v>120573</v>
      </c>
      <c r="BE95" s="33"/>
      <c r="BF95" s="33"/>
      <c r="BG95" s="33"/>
      <c r="BH95" s="33"/>
      <c r="CA95" s="25" t="s">
        <v>36</v>
      </c>
    </row>
    <row r="96" spans="1:79" s="6" customFormat="1" ht="12.75" customHeight="1">
      <c r="A96" s="41"/>
      <c r="B96" s="42"/>
      <c r="C96" s="42"/>
      <c r="D96" s="27" t="s">
        <v>147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9"/>
      <c r="U96" s="43">
        <v>113639</v>
      </c>
      <c r="V96" s="44"/>
      <c r="W96" s="44"/>
      <c r="X96" s="44"/>
      <c r="Y96" s="45"/>
      <c r="Z96" s="43">
        <v>0</v>
      </c>
      <c r="AA96" s="44"/>
      <c r="AB96" s="44"/>
      <c r="AC96" s="44"/>
      <c r="AD96" s="45"/>
      <c r="AE96" s="46">
        <v>0</v>
      </c>
      <c r="AF96" s="46"/>
      <c r="AG96" s="46"/>
      <c r="AH96" s="46"/>
      <c r="AI96" s="46"/>
      <c r="AJ96" s="26">
        <f>IF(ISNUMBER(U96),U96,0)+IF(ISNUMBER(Z96),Z96,0)</f>
        <v>113639</v>
      </c>
      <c r="AK96" s="26"/>
      <c r="AL96" s="26"/>
      <c r="AM96" s="26"/>
      <c r="AN96" s="26"/>
      <c r="AO96" s="46">
        <v>120573</v>
      </c>
      <c r="AP96" s="46"/>
      <c r="AQ96" s="46"/>
      <c r="AR96" s="46"/>
      <c r="AS96" s="46"/>
      <c r="AT96" s="26">
        <v>0</v>
      </c>
      <c r="AU96" s="26"/>
      <c r="AV96" s="26"/>
      <c r="AW96" s="26"/>
      <c r="AX96" s="26"/>
      <c r="AY96" s="46">
        <v>0</v>
      </c>
      <c r="AZ96" s="46"/>
      <c r="BA96" s="46"/>
      <c r="BB96" s="46"/>
      <c r="BC96" s="46"/>
      <c r="BD96" s="26">
        <f>IF(ISNUMBER(AO96),AO96,0)+IF(ISNUMBER(AT96),AT96,0)</f>
        <v>120573</v>
      </c>
      <c r="BE96" s="26"/>
      <c r="BF96" s="26"/>
      <c r="BG96" s="26"/>
      <c r="BH96" s="26"/>
    </row>
    <row r="97" spans="1:79" s="5" customFormat="1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>
      <c r="A99" s="56" t="s">
        <v>152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</row>
    <row r="100" spans="1:79" ht="14.25" customHeight="1">
      <c r="A100" s="56" t="s">
        <v>212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</row>
    <row r="101" spans="1:79" ht="23.15" customHeight="1">
      <c r="A101" s="75" t="s">
        <v>6</v>
      </c>
      <c r="B101" s="76"/>
      <c r="C101" s="76"/>
      <c r="D101" s="61" t="s">
        <v>9</v>
      </c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 t="s">
        <v>8</v>
      </c>
      <c r="R101" s="61"/>
      <c r="S101" s="61"/>
      <c r="T101" s="61"/>
      <c r="U101" s="61"/>
      <c r="V101" s="61" t="s">
        <v>7</v>
      </c>
      <c r="W101" s="61"/>
      <c r="X101" s="61"/>
      <c r="Y101" s="61"/>
      <c r="Z101" s="61"/>
      <c r="AA101" s="61"/>
      <c r="AB101" s="61"/>
      <c r="AC101" s="61"/>
      <c r="AD101" s="61"/>
      <c r="AE101" s="61"/>
      <c r="AF101" s="70" t="s">
        <v>198</v>
      </c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2"/>
      <c r="AU101" s="70" t="s">
        <v>201</v>
      </c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2"/>
      <c r="BJ101" s="70" t="s">
        <v>208</v>
      </c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2"/>
    </row>
    <row r="102" spans="1:79" ht="32.25" customHeight="1">
      <c r="A102" s="78"/>
      <c r="B102" s="79"/>
      <c r="C102" s="79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 t="s">
        <v>4</v>
      </c>
      <c r="AG102" s="61"/>
      <c r="AH102" s="61"/>
      <c r="AI102" s="61"/>
      <c r="AJ102" s="61"/>
      <c r="AK102" s="61" t="s">
        <v>3</v>
      </c>
      <c r="AL102" s="61"/>
      <c r="AM102" s="61"/>
      <c r="AN102" s="61"/>
      <c r="AO102" s="61"/>
      <c r="AP102" s="61" t="s">
        <v>123</v>
      </c>
      <c r="AQ102" s="61"/>
      <c r="AR102" s="61"/>
      <c r="AS102" s="61"/>
      <c r="AT102" s="61"/>
      <c r="AU102" s="61" t="s">
        <v>4</v>
      </c>
      <c r="AV102" s="61"/>
      <c r="AW102" s="61"/>
      <c r="AX102" s="61"/>
      <c r="AY102" s="61"/>
      <c r="AZ102" s="61" t="s">
        <v>3</v>
      </c>
      <c r="BA102" s="61"/>
      <c r="BB102" s="61"/>
      <c r="BC102" s="61"/>
      <c r="BD102" s="61"/>
      <c r="BE102" s="61" t="s">
        <v>90</v>
      </c>
      <c r="BF102" s="61"/>
      <c r="BG102" s="61"/>
      <c r="BH102" s="61"/>
      <c r="BI102" s="61"/>
      <c r="BJ102" s="61" t="s">
        <v>4</v>
      </c>
      <c r="BK102" s="61"/>
      <c r="BL102" s="61"/>
      <c r="BM102" s="61"/>
      <c r="BN102" s="61"/>
      <c r="BO102" s="61" t="s">
        <v>3</v>
      </c>
      <c r="BP102" s="61"/>
      <c r="BQ102" s="61"/>
      <c r="BR102" s="61"/>
      <c r="BS102" s="61"/>
      <c r="BT102" s="61" t="s">
        <v>97</v>
      </c>
      <c r="BU102" s="61"/>
      <c r="BV102" s="61"/>
      <c r="BW102" s="61"/>
      <c r="BX102" s="61"/>
    </row>
    <row r="103" spans="1:79" ht="15" customHeight="1">
      <c r="A103" s="70">
        <v>1</v>
      </c>
      <c r="B103" s="71"/>
      <c r="C103" s="71"/>
      <c r="D103" s="61">
        <v>2</v>
      </c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>
        <v>3</v>
      </c>
      <c r="R103" s="61"/>
      <c r="S103" s="61"/>
      <c r="T103" s="61"/>
      <c r="U103" s="61"/>
      <c r="V103" s="61">
        <v>4</v>
      </c>
      <c r="W103" s="61"/>
      <c r="X103" s="61"/>
      <c r="Y103" s="61"/>
      <c r="Z103" s="61"/>
      <c r="AA103" s="61"/>
      <c r="AB103" s="61"/>
      <c r="AC103" s="61"/>
      <c r="AD103" s="61"/>
      <c r="AE103" s="61"/>
      <c r="AF103" s="61">
        <v>5</v>
      </c>
      <c r="AG103" s="61"/>
      <c r="AH103" s="61"/>
      <c r="AI103" s="61"/>
      <c r="AJ103" s="61"/>
      <c r="AK103" s="61">
        <v>6</v>
      </c>
      <c r="AL103" s="61"/>
      <c r="AM103" s="61"/>
      <c r="AN103" s="61"/>
      <c r="AO103" s="61"/>
      <c r="AP103" s="61">
        <v>7</v>
      </c>
      <c r="AQ103" s="61"/>
      <c r="AR103" s="61"/>
      <c r="AS103" s="61"/>
      <c r="AT103" s="61"/>
      <c r="AU103" s="61">
        <v>8</v>
      </c>
      <c r="AV103" s="61"/>
      <c r="AW103" s="61"/>
      <c r="AX103" s="61"/>
      <c r="AY103" s="61"/>
      <c r="AZ103" s="61">
        <v>9</v>
      </c>
      <c r="BA103" s="61"/>
      <c r="BB103" s="61"/>
      <c r="BC103" s="61"/>
      <c r="BD103" s="61"/>
      <c r="BE103" s="61">
        <v>10</v>
      </c>
      <c r="BF103" s="61"/>
      <c r="BG103" s="61"/>
      <c r="BH103" s="61"/>
      <c r="BI103" s="61"/>
      <c r="BJ103" s="61">
        <v>11</v>
      </c>
      <c r="BK103" s="61"/>
      <c r="BL103" s="61"/>
      <c r="BM103" s="61"/>
      <c r="BN103" s="61"/>
      <c r="BO103" s="61">
        <v>12</v>
      </c>
      <c r="BP103" s="61"/>
      <c r="BQ103" s="61"/>
      <c r="BR103" s="61"/>
      <c r="BS103" s="61"/>
      <c r="BT103" s="61">
        <v>13</v>
      </c>
      <c r="BU103" s="61"/>
      <c r="BV103" s="61"/>
      <c r="BW103" s="61"/>
      <c r="BX103" s="61"/>
    </row>
    <row r="104" spans="1:79" ht="10.5" hidden="1" customHeight="1">
      <c r="A104" s="87" t="s">
        <v>154</v>
      </c>
      <c r="B104" s="88"/>
      <c r="C104" s="88"/>
      <c r="D104" s="61" t="s">
        <v>57</v>
      </c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 t="s">
        <v>70</v>
      </c>
      <c r="R104" s="61"/>
      <c r="S104" s="61"/>
      <c r="T104" s="61"/>
      <c r="U104" s="61"/>
      <c r="V104" s="61" t="s">
        <v>71</v>
      </c>
      <c r="W104" s="61"/>
      <c r="X104" s="61"/>
      <c r="Y104" s="61"/>
      <c r="Z104" s="61"/>
      <c r="AA104" s="61"/>
      <c r="AB104" s="61"/>
      <c r="AC104" s="61"/>
      <c r="AD104" s="61"/>
      <c r="AE104" s="61"/>
      <c r="AF104" s="60" t="s">
        <v>111</v>
      </c>
      <c r="AG104" s="60"/>
      <c r="AH104" s="60"/>
      <c r="AI104" s="60"/>
      <c r="AJ104" s="60"/>
      <c r="AK104" s="58" t="s">
        <v>112</v>
      </c>
      <c r="AL104" s="58"/>
      <c r="AM104" s="58"/>
      <c r="AN104" s="58"/>
      <c r="AO104" s="58"/>
      <c r="AP104" s="81" t="s">
        <v>122</v>
      </c>
      <c r="AQ104" s="81"/>
      <c r="AR104" s="81"/>
      <c r="AS104" s="81"/>
      <c r="AT104" s="81"/>
      <c r="AU104" s="60" t="s">
        <v>113</v>
      </c>
      <c r="AV104" s="60"/>
      <c r="AW104" s="60"/>
      <c r="AX104" s="60"/>
      <c r="AY104" s="60"/>
      <c r="AZ104" s="58" t="s">
        <v>114</v>
      </c>
      <c r="BA104" s="58"/>
      <c r="BB104" s="58"/>
      <c r="BC104" s="58"/>
      <c r="BD104" s="58"/>
      <c r="BE104" s="81" t="s">
        <v>122</v>
      </c>
      <c r="BF104" s="81"/>
      <c r="BG104" s="81"/>
      <c r="BH104" s="81"/>
      <c r="BI104" s="81"/>
      <c r="BJ104" s="60" t="s">
        <v>105</v>
      </c>
      <c r="BK104" s="60"/>
      <c r="BL104" s="60"/>
      <c r="BM104" s="60"/>
      <c r="BN104" s="60"/>
      <c r="BO104" s="58" t="s">
        <v>106</v>
      </c>
      <c r="BP104" s="58"/>
      <c r="BQ104" s="58"/>
      <c r="BR104" s="58"/>
      <c r="BS104" s="58"/>
      <c r="BT104" s="81" t="s">
        <v>122</v>
      </c>
      <c r="BU104" s="81"/>
      <c r="BV104" s="81"/>
      <c r="BW104" s="81"/>
      <c r="BX104" s="81"/>
      <c r="CA104" t="s">
        <v>37</v>
      </c>
    </row>
    <row r="105" spans="1:79" s="4" customFormat="1" ht="15" customHeight="1">
      <c r="A105" s="87"/>
      <c r="B105" s="88"/>
      <c r="C105" s="88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  <c r="AX105" s="93"/>
      <c r="AY105" s="93"/>
      <c r="AZ105" s="93"/>
      <c r="BA105" s="93"/>
      <c r="BB105" s="93"/>
      <c r="BC105" s="93"/>
      <c r="BD105" s="93"/>
      <c r="BE105" s="93"/>
      <c r="BF105" s="93"/>
      <c r="BG105" s="93"/>
      <c r="BH105" s="93"/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3"/>
      <c r="BU105" s="93"/>
      <c r="BV105" s="93"/>
      <c r="BW105" s="93"/>
      <c r="BX105" s="93"/>
      <c r="CA105" s="4" t="s">
        <v>38</v>
      </c>
    </row>
    <row r="107" spans="1:79" ht="14.25" customHeight="1">
      <c r="A107" s="56" t="s">
        <v>228</v>
      </c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</row>
    <row r="108" spans="1:79" ht="23.15" customHeight="1">
      <c r="A108" s="75" t="s">
        <v>6</v>
      </c>
      <c r="B108" s="76"/>
      <c r="C108" s="76"/>
      <c r="D108" s="61" t="s">
        <v>9</v>
      </c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 t="s">
        <v>8</v>
      </c>
      <c r="R108" s="61"/>
      <c r="S108" s="61"/>
      <c r="T108" s="61"/>
      <c r="U108" s="61"/>
      <c r="V108" s="61" t="s">
        <v>7</v>
      </c>
      <c r="W108" s="61"/>
      <c r="X108" s="61"/>
      <c r="Y108" s="61"/>
      <c r="Z108" s="61"/>
      <c r="AA108" s="61"/>
      <c r="AB108" s="61"/>
      <c r="AC108" s="61"/>
      <c r="AD108" s="61"/>
      <c r="AE108" s="61"/>
      <c r="AF108" s="70" t="s">
        <v>219</v>
      </c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2"/>
      <c r="AU108" s="70" t="s">
        <v>224</v>
      </c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2"/>
    </row>
    <row r="109" spans="1:79" ht="28.5" customHeight="1">
      <c r="A109" s="78"/>
      <c r="B109" s="79"/>
      <c r="C109" s="79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 t="s">
        <v>4</v>
      </c>
      <c r="AG109" s="61"/>
      <c r="AH109" s="61"/>
      <c r="AI109" s="61"/>
      <c r="AJ109" s="61"/>
      <c r="AK109" s="61" t="s">
        <v>3</v>
      </c>
      <c r="AL109" s="61"/>
      <c r="AM109" s="61"/>
      <c r="AN109" s="61"/>
      <c r="AO109" s="61"/>
      <c r="AP109" s="61" t="s">
        <v>123</v>
      </c>
      <c r="AQ109" s="61"/>
      <c r="AR109" s="61"/>
      <c r="AS109" s="61"/>
      <c r="AT109" s="61"/>
      <c r="AU109" s="61" t="s">
        <v>4</v>
      </c>
      <c r="AV109" s="61"/>
      <c r="AW109" s="61"/>
      <c r="AX109" s="61"/>
      <c r="AY109" s="61"/>
      <c r="AZ109" s="61" t="s">
        <v>3</v>
      </c>
      <c r="BA109" s="61"/>
      <c r="BB109" s="61"/>
      <c r="BC109" s="61"/>
      <c r="BD109" s="61"/>
      <c r="BE109" s="61" t="s">
        <v>90</v>
      </c>
      <c r="BF109" s="61"/>
      <c r="BG109" s="61"/>
      <c r="BH109" s="61"/>
      <c r="BI109" s="61"/>
    </row>
    <row r="110" spans="1:79" ht="15" customHeight="1">
      <c r="A110" s="70">
        <v>1</v>
      </c>
      <c r="B110" s="71"/>
      <c r="C110" s="71"/>
      <c r="D110" s="61">
        <v>2</v>
      </c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>
        <v>3</v>
      </c>
      <c r="R110" s="61"/>
      <c r="S110" s="61"/>
      <c r="T110" s="61"/>
      <c r="U110" s="61"/>
      <c r="V110" s="61">
        <v>4</v>
      </c>
      <c r="W110" s="61"/>
      <c r="X110" s="61"/>
      <c r="Y110" s="61"/>
      <c r="Z110" s="61"/>
      <c r="AA110" s="61"/>
      <c r="AB110" s="61"/>
      <c r="AC110" s="61"/>
      <c r="AD110" s="61"/>
      <c r="AE110" s="61"/>
      <c r="AF110" s="61">
        <v>5</v>
      </c>
      <c r="AG110" s="61"/>
      <c r="AH110" s="61"/>
      <c r="AI110" s="61"/>
      <c r="AJ110" s="61"/>
      <c r="AK110" s="61">
        <v>6</v>
      </c>
      <c r="AL110" s="61"/>
      <c r="AM110" s="61"/>
      <c r="AN110" s="61"/>
      <c r="AO110" s="61"/>
      <c r="AP110" s="61">
        <v>7</v>
      </c>
      <c r="AQ110" s="61"/>
      <c r="AR110" s="61"/>
      <c r="AS110" s="61"/>
      <c r="AT110" s="61"/>
      <c r="AU110" s="61">
        <v>8</v>
      </c>
      <c r="AV110" s="61"/>
      <c r="AW110" s="61"/>
      <c r="AX110" s="61"/>
      <c r="AY110" s="61"/>
      <c r="AZ110" s="61">
        <v>9</v>
      </c>
      <c r="BA110" s="61"/>
      <c r="BB110" s="61"/>
      <c r="BC110" s="61"/>
      <c r="BD110" s="61"/>
      <c r="BE110" s="61">
        <v>10</v>
      </c>
      <c r="BF110" s="61"/>
      <c r="BG110" s="61"/>
      <c r="BH110" s="61"/>
      <c r="BI110" s="61"/>
    </row>
    <row r="111" spans="1:79" ht="15.75" hidden="1" customHeight="1">
      <c r="A111" s="87" t="s">
        <v>154</v>
      </c>
      <c r="B111" s="88"/>
      <c r="C111" s="88"/>
      <c r="D111" s="61" t="s">
        <v>57</v>
      </c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 t="s">
        <v>70</v>
      </c>
      <c r="R111" s="61"/>
      <c r="S111" s="61"/>
      <c r="T111" s="61"/>
      <c r="U111" s="61"/>
      <c r="V111" s="61" t="s">
        <v>71</v>
      </c>
      <c r="W111" s="61"/>
      <c r="X111" s="61"/>
      <c r="Y111" s="61"/>
      <c r="Z111" s="61"/>
      <c r="AA111" s="61"/>
      <c r="AB111" s="61"/>
      <c r="AC111" s="61"/>
      <c r="AD111" s="61"/>
      <c r="AE111" s="61"/>
      <c r="AF111" s="60" t="s">
        <v>107</v>
      </c>
      <c r="AG111" s="60"/>
      <c r="AH111" s="60"/>
      <c r="AI111" s="60"/>
      <c r="AJ111" s="60"/>
      <c r="AK111" s="58" t="s">
        <v>108</v>
      </c>
      <c r="AL111" s="58"/>
      <c r="AM111" s="58"/>
      <c r="AN111" s="58"/>
      <c r="AO111" s="58"/>
      <c r="AP111" s="81" t="s">
        <v>122</v>
      </c>
      <c r="AQ111" s="81"/>
      <c r="AR111" s="81"/>
      <c r="AS111" s="81"/>
      <c r="AT111" s="81"/>
      <c r="AU111" s="60" t="s">
        <v>109</v>
      </c>
      <c r="AV111" s="60"/>
      <c r="AW111" s="60"/>
      <c r="AX111" s="60"/>
      <c r="AY111" s="60"/>
      <c r="AZ111" s="58" t="s">
        <v>110</v>
      </c>
      <c r="BA111" s="58"/>
      <c r="BB111" s="58"/>
      <c r="BC111" s="58"/>
      <c r="BD111" s="58"/>
      <c r="BE111" s="81" t="s">
        <v>122</v>
      </c>
      <c r="BF111" s="81"/>
      <c r="BG111" s="81"/>
      <c r="BH111" s="81"/>
      <c r="BI111" s="81"/>
      <c r="CA111" t="s">
        <v>39</v>
      </c>
    </row>
    <row r="112" spans="1:79" s="4" customFormat="1" ht="14">
      <c r="A112" s="87"/>
      <c r="B112" s="88"/>
      <c r="C112" s="88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  <c r="AX112" s="93"/>
      <c r="AY112" s="93"/>
      <c r="AZ112" s="93"/>
      <c r="BA112" s="93"/>
      <c r="BB112" s="93"/>
      <c r="BC112" s="93"/>
      <c r="BD112" s="93"/>
      <c r="BE112" s="93"/>
      <c r="BF112" s="93"/>
      <c r="BG112" s="93"/>
      <c r="BH112" s="93"/>
      <c r="BI112" s="93"/>
      <c r="CA112" s="4" t="s">
        <v>40</v>
      </c>
    </row>
    <row r="114" spans="1:79" ht="14.25" customHeight="1">
      <c r="A114" s="56" t="s">
        <v>124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</row>
    <row r="115" spans="1:79" ht="15" customHeight="1">
      <c r="A115" s="73" t="s">
        <v>197</v>
      </c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</row>
    <row r="116" spans="1:79" ht="13" customHeight="1">
      <c r="A116" s="75" t="s">
        <v>19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7"/>
      <c r="U116" s="61" t="s">
        <v>198</v>
      </c>
      <c r="V116" s="61"/>
      <c r="W116" s="61"/>
      <c r="X116" s="61"/>
      <c r="Y116" s="61"/>
      <c r="Z116" s="61"/>
      <c r="AA116" s="61"/>
      <c r="AB116" s="61"/>
      <c r="AC116" s="61"/>
      <c r="AD116" s="61"/>
      <c r="AE116" s="61" t="s">
        <v>201</v>
      </c>
      <c r="AF116" s="61"/>
      <c r="AG116" s="61"/>
      <c r="AH116" s="61"/>
      <c r="AI116" s="61"/>
      <c r="AJ116" s="61"/>
      <c r="AK116" s="61"/>
      <c r="AL116" s="61"/>
      <c r="AM116" s="61"/>
      <c r="AN116" s="61"/>
      <c r="AO116" s="61" t="s">
        <v>208</v>
      </c>
      <c r="AP116" s="61"/>
      <c r="AQ116" s="61"/>
      <c r="AR116" s="61"/>
      <c r="AS116" s="61"/>
      <c r="AT116" s="61"/>
      <c r="AU116" s="61"/>
      <c r="AV116" s="61"/>
      <c r="AW116" s="61"/>
      <c r="AX116" s="61"/>
      <c r="AY116" s="61" t="s">
        <v>219</v>
      </c>
      <c r="AZ116" s="61"/>
      <c r="BA116" s="61"/>
      <c r="BB116" s="61"/>
      <c r="BC116" s="61"/>
      <c r="BD116" s="61"/>
      <c r="BE116" s="61"/>
      <c r="BF116" s="61"/>
      <c r="BG116" s="61"/>
      <c r="BH116" s="61"/>
      <c r="BI116" s="61" t="s">
        <v>224</v>
      </c>
      <c r="BJ116" s="61"/>
      <c r="BK116" s="61"/>
      <c r="BL116" s="61"/>
      <c r="BM116" s="61"/>
      <c r="BN116" s="61"/>
      <c r="BO116" s="61"/>
      <c r="BP116" s="61"/>
      <c r="BQ116" s="61"/>
      <c r="BR116" s="61"/>
    </row>
    <row r="117" spans="1:79" ht="30" customHeight="1">
      <c r="A117" s="78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80"/>
      <c r="U117" s="61" t="s">
        <v>4</v>
      </c>
      <c r="V117" s="61"/>
      <c r="W117" s="61"/>
      <c r="X117" s="61"/>
      <c r="Y117" s="61"/>
      <c r="Z117" s="61" t="s">
        <v>3</v>
      </c>
      <c r="AA117" s="61"/>
      <c r="AB117" s="61"/>
      <c r="AC117" s="61"/>
      <c r="AD117" s="61"/>
      <c r="AE117" s="61" t="s">
        <v>4</v>
      </c>
      <c r="AF117" s="61"/>
      <c r="AG117" s="61"/>
      <c r="AH117" s="61"/>
      <c r="AI117" s="61"/>
      <c r="AJ117" s="61" t="s">
        <v>3</v>
      </c>
      <c r="AK117" s="61"/>
      <c r="AL117" s="61"/>
      <c r="AM117" s="61"/>
      <c r="AN117" s="61"/>
      <c r="AO117" s="61" t="s">
        <v>4</v>
      </c>
      <c r="AP117" s="61"/>
      <c r="AQ117" s="61"/>
      <c r="AR117" s="61"/>
      <c r="AS117" s="61"/>
      <c r="AT117" s="61" t="s">
        <v>3</v>
      </c>
      <c r="AU117" s="61"/>
      <c r="AV117" s="61"/>
      <c r="AW117" s="61"/>
      <c r="AX117" s="61"/>
      <c r="AY117" s="61" t="s">
        <v>4</v>
      </c>
      <c r="AZ117" s="61"/>
      <c r="BA117" s="61"/>
      <c r="BB117" s="61"/>
      <c r="BC117" s="61"/>
      <c r="BD117" s="61" t="s">
        <v>3</v>
      </c>
      <c r="BE117" s="61"/>
      <c r="BF117" s="61"/>
      <c r="BG117" s="61"/>
      <c r="BH117" s="61"/>
      <c r="BI117" s="61" t="s">
        <v>4</v>
      </c>
      <c r="BJ117" s="61"/>
      <c r="BK117" s="61"/>
      <c r="BL117" s="61"/>
      <c r="BM117" s="61"/>
      <c r="BN117" s="61" t="s">
        <v>3</v>
      </c>
      <c r="BO117" s="61"/>
      <c r="BP117" s="61"/>
      <c r="BQ117" s="61"/>
      <c r="BR117" s="61"/>
    </row>
    <row r="118" spans="1:79" ht="15" customHeight="1">
      <c r="A118" s="70">
        <v>1</v>
      </c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2"/>
      <c r="U118" s="61">
        <v>2</v>
      </c>
      <c r="V118" s="61"/>
      <c r="W118" s="61"/>
      <c r="X118" s="61"/>
      <c r="Y118" s="61"/>
      <c r="Z118" s="61">
        <v>3</v>
      </c>
      <c r="AA118" s="61"/>
      <c r="AB118" s="61"/>
      <c r="AC118" s="61"/>
      <c r="AD118" s="61"/>
      <c r="AE118" s="61">
        <v>4</v>
      </c>
      <c r="AF118" s="61"/>
      <c r="AG118" s="61"/>
      <c r="AH118" s="61"/>
      <c r="AI118" s="61"/>
      <c r="AJ118" s="61">
        <v>5</v>
      </c>
      <c r="AK118" s="61"/>
      <c r="AL118" s="61"/>
      <c r="AM118" s="61"/>
      <c r="AN118" s="61"/>
      <c r="AO118" s="61">
        <v>6</v>
      </c>
      <c r="AP118" s="61"/>
      <c r="AQ118" s="61"/>
      <c r="AR118" s="61"/>
      <c r="AS118" s="61"/>
      <c r="AT118" s="61">
        <v>7</v>
      </c>
      <c r="AU118" s="61"/>
      <c r="AV118" s="61"/>
      <c r="AW118" s="61"/>
      <c r="AX118" s="61"/>
      <c r="AY118" s="61">
        <v>8</v>
      </c>
      <c r="AZ118" s="61"/>
      <c r="BA118" s="61"/>
      <c r="BB118" s="61"/>
      <c r="BC118" s="61"/>
      <c r="BD118" s="61">
        <v>9</v>
      </c>
      <c r="BE118" s="61"/>
      <c r="BF118" s="61"/>
      <c r="BG118" s="61"/>
      <c r="BH118" s="61"/>
      <c r="BI118" s="61">
        <v>10</v>
      </c>
      <c r="BJ118" s="61"/>
      <c r="BK118" s="61"/>
      <c r="BL118" s="61"/>
      <c r="BM118" s="61"/>
      <c r="BN118" s="61">
        <v>11</v>
      </c>
      <c r="BO118" s="61"/>
      <c r="BP118" s="61"/>
      <c r="BQ118" s="61"/>
      <c r="BR118" s="61"/>
    </row>
    <row r="119" spans="1:79" s="1" customFormat="1" ht="15.75" hidden="1" customHeight="1">
      <c r="A119" s="87" t="s">
        <v>57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9"/>
      <c r="U119" s="60" t="s">
        <v>65</v>
      </c>
      <c r="V119" s="60"/>
      <c r="W119" s="60"/>
      <c r="X119" s="60"/>
      <c r="Y119" s="60"/>
      <c r="Z119" s="58" t="s">
        <v>66</v>
      </c>
      <c r="AA119" s="58"/>
      <c r="AB119" s="58"/>
      <c r="AC119" s="58"/>
      <c r="AD119" s="58"/>
      <c r="AE119" s="60" t="s">
        <v>67</v>
      </c>
      <c r="AF119" s="60"/>
      <c r="AG119" s="60"/>
      <c r="AH119" s="60"/>
      <c r="AI119" s="60"/>
      <c r="AJ119" s="58" t="s">
        <v>68</v>
      </c>
      <c r="AK119" s="58"/>
      <c r="AL119" s="58"/>
      <c r="AM119" s="58"/>
      <c r="AN119" s="58"/>
      <c r="AO119" s="60" t="s">
        <v>58</v>
      </c>
      <c r="AP119" s="60"/>
      <c r="AQ119" s="60"/>
      <c r="AR119" s="60"/>
      <c r="AS119" s="60"/>
      <c r="AT119" s="58" t="s">
        <v>59</v>
      </c>
      <c r="AU119" s="58"/>
      <c r="AV119" s="58"/>
      <c r="AW119" s="58"/>
      <c r="AX119" s="58"/>
      <c r="AY119" s="60" t="s">
        <v>60</v>
      </c>
      <c r="AZ119" s="60"/>
      <c r="BA119" s="60"/>
      <c r="BB119" s="60"/>
      <c r="BC119" s="60"/>
      <c r="BD119" s="58" t="s">
        <v>61</v>
      </c>
      <c r="BE119" s="58"/>
      <c r="BF119" s="58"/>
      <c r="BG119" s="58"/>
      <c r="BH119" s="58"/>
      <c r="BI119" s="60" t="s">
        <v>62</v>
      </c>
      <c r="BJ119" s="60"/>
      <c r="BK119" s="60"/>
      <c r="BL119" s="60"/>
      <c r="BM119" s="60"/>
      <c r="BN119" s="58" t="s">
        <v>63</v>
      </c>
      <c r="BO119" s="58"/>
      <c r="BP119" s="58"/>
      <c r="BQ119" s="58"/>
      <c r="BR119" s="58"/>
      <c r="CA119" t="s">
        <v>41</v>
      </c>
    </row>
    <row r="120" spans="1:79" s="6" customFormat="1" ht="12.75" customHeight="1">
      <c r="A120" s="41" t="s">
        <v>147</v>
      </c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7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CA120" s="6" t="s">
        <v>42</v>
      </c>
    </row>
    <row r="121" spans="1:79" s="25" customFormat="1" ht="26" customHeight="1">
      <c r="A121" s="34" t="s">
        <v>176</v>
      </c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6"/>
      <c r="U121" s="31" t="s">
        <v>173</v>
      </c>
      <c r="V121" s="31"/>
      <c r="W121" s="31"/>
      <c r="X121" s="31"/>
      <c r="Y121" s="31"/>
      <c r="Z121" s="31"/>
      <c r="AA121" s="31"/>
      <c r="AB121" s="31"/>
      <c r="AC121" s="31"/>
      <c r="AD121" s="31"/>
      <c r="AE121" s="31" t="s">
        <v>173</v>
      </c>
      <c r="AF121" s="31"/>
      <c r="AG121" s="31"/>
      <c r="AH121" s="31"/>
      <c r="AI121" s="31"/>
      <c r="AJ121" s="31"/>
      <c r="AK121" s="31"/>
      <c r="AL121" s="31"/>
      <c r="AM121" s="31"/>
      <c r="AN121" s="31"/>
      <c r="AO121" s="31" t="s">
        <v>173</v>
      </c>
      <c r="AP121" s="31"/>
      <c r="AQ121" s="31"/>
      <c r="AR121" s="31"/>
      <c r="AS121" s="31"/>
      <c r="AT121" s="31"/>
      <c r="AU121" s="31"/>
      <c r="AV121" s="31"/>
      <c r="AW121" s="31"/>
      <c r="AX121" s="31"/>
      <c r="AY121" s="31" t="s">
        <v>173</v>
      </c>
      <c r="AZ121" s="31"/>
      <c r="BA121" s="31"/>
      <c r="BB121" s="31"/>
      <c r="BC121" s="31"/>
      <c r="BD121" s="31"/>
      <c r="BE121" s="31"/>
      <c r="BF121" s="31"/>
      <c r="BG121" s="31"/>
      <c r="BH121" s="31"/>
      <c r="BI121" s="31" t="s">
        <v>173</v>
      </c>
      <c r="BJ121" s="31"/>
      <c r="BK121" s="31"/>
      <c r="BL121" s="31"/>
      <c r="BM121" s="31"/>
      <c r="BN121" s="31"/>
      <c r="BO121" s="31"/>
      <c r="BP121" s="31"/>
      <c r="BQ121" s="31"/>
      <c r="BR121" s="31"/>
    </row>
    <row r="124" spans="1:79" ht="14.25" customHeight="1">
      <c r="A124" s="56" t="s">
        <v>125</v>
      </c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</row>
    <row r="125" spans="1:79" ht="15" customHeight="1">
      <c r="A125" s="75" t="s">
        <v>6</v>
      </c>
      <c r="B125" s="76"/>
      <c r="C125" s="76"/>
      <c r="D125" s="75" t="s">
        <v>10</v>
      </c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7"/>
      <c r="W125" s="61" t="s">
        <v>198</v>
      </c>
      <c r="X125" s="61"/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 t="s">
        <v>202</v>
      </c>
      <c r="AJ125" s="61"/>
      <c r="AK125" s="61"/>
      <c r="AL125" s="61"/>
      <c r="AM125" s="61"/>
      <c r="AN125" s="61"/>
      <c r="AO125" s="61"/>
      <c r="AP125" s="61"/>
      <c r="AQ125" s="61"/>
      <c r="AR125" s="61"/>
      <c r="AS125" s="61"/>
      <c r="AT125" s="61"/>
      <c r="AU125" s="61" t="s">
        <v>213</v>
      </c>
      <c r="AV125" s="61"/>
      <c r="AW125" s="61"/>
      <c r="AX125" s="61"/>
      <c r="AY125" s="61"/>
      <c r="AZ125" s="61"/>
      <c r="BA125" s="61" t="s">
        <v>220</v>
      </c>
      <c r="BB125" s="61"/>
      <c r="BC125" s="61"/>
      <c r="BD125" s="61"/>
      <c r="BE125" s="61"/>
      <c r="BF125" s="61"/>
      <c r="BG125" s="61" t="s">
        <v>229</v>
      </c>
      <c r="BH125" s="61"/>
      <c r="BI125" s="61"/>
      <c r="BJ125" s="61"/>
      <c r="BK125" s="61"/>
      <c r="BL125" s="61"/>
    </row>
    <row r="126" spans="1:79" ht="15" customHeight="1">
      <c r="A126" s="90"/>
      <c r="B126" s="91"/>
      <c r="C126" s="91"/>
      <c r="D126" s="90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2"/>
      <c r="W126" s="61" t="s">
        <v>4</v>
      </c>
      <c r="X126" s="61"/>
      <c r="Y126" s="61"/>
      <c r="Z126" s="61"/>
      <c r="AA126" s="61"/>
      <c r="AB126" s="61"/>
      <c r="AC126" s="61" t="s">
        <v>3</v>
      </c>
      <c r="AD126" s="61"/>
      <c r="AE126" s="61"/>
      <c r="AF126" s="61"/>
      <c r="AG126" s="61"/>
      <c r="AH126" s="61"/>
      <c r="AI126" s="61" t="s">
        <v>4</v>
      </c>
      <c r="AJ126" s="61"/>
      <c r="AK126" s="61"/>
      <c r="AL126" s="61"/>
      <c r="AM126" s="61"/>
      <c r="AN126" s="61"/>
      <c r="AO126" s="61" t="s">
        <v>3</v>
      </c>
      <c r="AP126" s="61"/>
      <c r="AQ126" s="61"/>
      <c r="AR126" s="61"/>
      <c r="AS126" s="61"/>
      <c r="AT126" s="61"/>
      <c r="AU126" s="63" t="s">
        <v>4</v>
      </c>
      <c r="AV126" s="63"/>
      <c r="AW126" s="63"/>
      <c r="AX126" s="63" t="s">
        <v>3</v>
      </c>
      <c r="AY126" s="63"/>
      <c r="AZ126" s="63"/>
      <c r="BA126" s="63" t="s">
        <v>4</v>
      </c>
      <c r="BB126" s="63"/>
      <c r="BC126" s="63"/>
      <c r="BD126" s="63" t="s">
        <v>3</v>
      </c>
      <c r="BE126" s="63"/>
      <c r="BF126" s="63"/>
      <c r="BG126" s="63" t="s">
        <v>4</v>
      </c>
      <c r="BH126" s="63"/>
      <c r="BI126" s="63"/>
      <c r="BJ126" s="63" t="s">
        <v>3</v>
      </c>
      <c r="BK126" s="63"/>
      <c r="BL126" s="63"/>
    </row>
    <row r="127" spans="1:79" ht="57" customHeight="1">
      <c r="A127" s="78"/>
      <c r="B127" s="79"/>
      <c r="C127" s="79"/>
      <c r="D127" s="78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80"/>
      <c r="W127" s="61" t="s">
        <v>12</v>
      </c>
      <c r="X127" s="61"/>
      <c r="Y127" s="61"/>
      <c r="Z127" s="61" t="s">
        <v>11</v>
      </c>
      <c r="AA127" s="61"/>
      <c r="AB127" s="61"/>
      <c r="AC127" s="61" t="s">
        <v>12</v>
      </c>
      <c r="AD127" s="61"/>
      <c r="AE127" s="61"/>
      <c r="AF127" s="61" t="s">
        <v>11</v>
      </c>
      <c r="AG127" s="61"/>
      <c r="AH127" s="61"/>
      <c r="AI127" s="61" t="s">
        <v>12</v>
      </c>
      <c r="AJ127" s="61"/>
      <c r="AK127" s="61"/>
      <c r="AL127" s="61" t="s">
        <v>11</v>
      </c>
      <c r="AM127" s="61"/>
      <c r="AN127" s="61"/>
      <c r="AO127" s="61" t="s">
        <v>12</v>
      </c>
      <c r="AP127" s="61"/>
      <c r="AQ127" s="61"/>
      <c r="AR127" s="61" t="s">
        <v>11</v>
      </c>
      <c r="AS127" s="61"/>
      <c r="AT127" s="61"/>
      <c r="AU127" s="63"/>
      <c r="AV127" s="63"/>
      <c r="AW127" s="63"/>
      <c r="AX127" s="63"/>
      <c r="AY127" s="63"/>
      <c r="AZ127" s="63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  <c r="BK127" s="63"/>
      <c r="BL127" s="63"/>
    </row>
    <row r="128" spans="1:79" ht="15" customHeight="1">
      <c r="A128" s="70">
        <v>1</v>
      </c>
      <c r="B128" s="71"/>
      <c r="C128" s="71"/>
      <c r="D128" s="70">
        <v>2</v>
      </c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2"/>
      <c r="W128" s="61">
        <v>3</v>
      </c>
      <c r="X128" s="61"/>
      <c r="Y128" s="61"/>
      <c r="Z128" s="61">
        <v>4</v>
      </c>
      <c r="AA128" s="61"/>
      <c r="AB128" s="61"/>
      <c r="AC128" s="61">
        <v>5</v>
      </c>
      <c r="AD128" s="61"/>
      <c r="AE128" s="61"/>
      <c r="AF128" s="61">
        <v>6</v>
      </c>
      <c r="AG128" s="61"/>
      <c r="AH128" s="61"/>
      <c r="AI128" s="61">
        <v>7</v>
      </c>
      <c r="AJ128" s="61"/>
      <c r="AK128" s="61"/>
      <c r="AL128" s="61">
        <v>8</v>
      </c>
      <c r="AM128" s="61"/>
      <c r="AN128" s="61"/>
      <c r="AO128" s="61">
        <v>9</v>
      </c>
      <c r="AP128" s="61"/>
      <c r="AQ128" s="61"/>
      <c r="AR128" s="61">
        <v>10</v>
      </c>
      <c r="AS128" s="61"/>
      <c r="AT128" s="61"/>
      <c r="AU128" s="61">
        <v>11</v>
      </c>
      <c r="AV128" s="61"/>
      <c r="AW128" s="61"/>
      <c r="AX128" s="61">
        <v>12</v>
      </c>
      <c r="AY128" s="61"/>
      <c r="AZ128" s="61"/>
      <c r="BA128" s="61">
        <v>13</v>
      </c>
      <c r="BB128" s="61"/>
      <c r="BC128" s="61"/>
      <c r="BD128" s="61">
        <v>14</v>
      </c>
      <c r="BE128" s="61"/>
      <c r="BF128" s="61"/>
      <c r="BG128" s="61">
        <v>15</v>
      </c>
      <c r="BH128" s="61"/>
      <c r="BI128" s="61"/>
      <c r="BJ128" s="61">
        <v>16</v>
      </c>
      <c r="BK128" s="61"/>
      <c r="BL128" s="61"/>
    </row>
    <row r="129" spans="1:79" s="1" customFormat="1" ht="12.75" hidden="1" customHeight="1">
      <c r="A129" s="87" t="s">
        <v>69</v>
      </c>
      <c r="B129" s="88"/>
      <c r="C129" s="88"/>
      <c r="D129" s="87" t="s">
        <v>57</v>
      </c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9"/>
      <c r="W129" s="60" t="s">
        <v>72</v>
      </c>
      <c r="X129" s="60"/>
      <c r="Y129" s="60"/>
      <c r="Z129" s="60" t="s">
        <v>73</v>
      </c>
      <c r="AA129" s="60"/>
      <c r="AB129" s="60"/>
      <c r="AC129" s="58" t="s">
        <v>74</v>
      </c>
      <c r="AD129" s="58"/>
      <c r="AE129" s="58"/>
      <c r="AF129" s="58" t="s">
        <v>75</v>
      </c>
      <c r="AG129" s="58"/>
      <c r="AH129" s="58"/>
      <c r="AI129" s="60" t="s">
        <v>76</v>
      </c>
      <c r="AJ129" s="60"/>
      <c r="AK129" s="60"/>
      <c r="AL129" s="60" t="s">
        <v>77</v>
      </c>
      <c r="AM129" s="60"/>
      <c r="AN129" s="60"/>
      <c r="AO129" s="58" t="s">
        <v>104</v>
      </c>
      <c r="AP129" s="58"/>
      <c r="AQ129" s="58"/>
      <c r="AR129" s="58" t="s">
        <v>78</v>
      </c>
      <c r="AS129" s="58"/>
      <c r="AT129" s="58"/>
      <c r="AU129" s="60" t="s">
        <v>105</v>
      </c>
      <c r="AV129" s="60"/>
      <c r="AW129" s="60"/>
      <c r="AX129" s="58" t="s">
        <v>106</v>
      </c>
      <c r="AY129" s="58"/>
      <c r="AZ129" s="58"/>
      <c r="BA129" s="60" t="s">
        <v>107</v>
      </c>
      <c r="BB129" s="60"/>
      <c r="BC129" s="60"/>
      <c r="BD129" s="58" t="s">
        <v>108</v>
      </c>
      <c r="BE129" s="58"/>
      <c r="BF129" s="58"/>
      <c r="BG129" s="60" t="s">
        <v>109</v>
      </c>
      <c r="BH129" s="60"/>
      <c r="BI129" s="60"/>
      <c r="BJ129" s="58" t="s">
        <v>110</v>
      </c>
      <c r="BK129" s="58"/>
      <c r="BL129" s="58"/>
      <c r="CA129" s="1" t="s">
        <v>103</v>
      </c>
    </row>
    <row r="130" spans="1:79" s="6" customFormat="1" ht="12.75" customHeight="1">
      <c r="A130" s="41">
        <v>1</v>
      </c>
      <c r="B130" s="42"/>
      <c r="C130" s="42"/>
      <c r="D130" s="27" t="s">
        <v>177</v>
      </c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9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CA130" s="6" t="s">
        <v>43</v>
      </c>
    </row>
    <row r="131" spans="1:79" s="25" customFormat="1" ht="26" customHeight="1">
      <c r="A131" s="39">
        <v>2</v>
      </c>
      <c r="B131" s="40"/>
      <c r="C131" s="40"/>
      <c r="D131" s="34" t="s">
        <v>178</v>
      </c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6"/>
      <c r="W131" s="38" t="s">
        <v>173</v>
      </c>
      <c r="X131" s="38"/>
      <c r="Y131" s="38"/>
      <c r="Z131" s="38" t="s">
        <v>173</v>
      </c>
      <c r="AA131" s="38"/>
      <c r="AB131" s="38"/>
      <c r="AC131" s="38"/>
      <c r="AD131" s="38"/>
      <c r="AE131" s="38"/>
      <c r="AF131" s="38"/>
      <c r="AG131" s="38"/>
      <c r="AH131" s="38"/>
      <c r="AI131" s="38" t="s">
        <v>173</v>
      </c>
      <c r="AJ131" s="38"/>
      <c r="AK131" s="38"/>
      <c r="AL131" s="38" t="s">
        <v>173</v>
      </c>
      <c r="AM131" s="38"/>
      <c r="AN131" s="38"/>
      <c r="AO131" s="38"/>
      <c r="AP131" s="38"/>
      <c r="AQ131" s="38"/>
      <c r="AR131" s="38"/>
      <c r="AS131" s="38"/>
      <c r="AT131" s="38"/>
      <c r="AU131" s="38" t="s">
        <v>173</v>
      </c>
      <c r="AV131" s="38"/>
      <c r="AW131" s="38"/>
      <c r="AX131" s="38"/>
      <c r="AY131" s="38"/>
      <c r="AZ131" s="38"/>
      <c r="BA131" s="38" t="s">
        <v>173</v>
      </c>
      <c r="BB131" s="38"/>
      <c r="BC131" s="38"/>
      <c r="BD131" s="38"/>
      <c r="BE131" s="38"/>
      <c r="BF131" s="38"/>
      <c r="BG131" s="38" t="s">
        <v>173</v>
      </c>
      <c r="BH131" s="38"/>
      <c r="BI131" s="38"/>
      <c r="BJ131" s="38"/>
      <c r="BK131" s="38"/>
      <c r="BL131" s="38"/>
    </row>
    <row r="134" spans="1:79" ht="14.25" customHeight="1">
      <c r="A134" s="56" t="s">
        <v>153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</row>
    <row r="135" spans="1:79" ht="14.25" customHeight="1">
      <c r="A135" s="56" t="s">
        <v>214</v>
      </c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</row>
    <row r="136" spans="1:79" ht="15" customHeight="1">
      <c r="A136" s="62" t="s">
        <v>197</v>
      </c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</row>
    <row r="137" spans="1:79" ht="15" customHeight="1">
      <c r="A137" s="61" t="s">
        <v>6</v>
      </c>
      <c r="B137" s="61"/>
      <c r="C137" s="61"/>
      <c r="D137" s="61"/>
      <c r="E137" s="61"/>
      <c r="F137" s="61"/>
      <c r="G137" s="61" t="s">
        <v>126</v>
      </c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 t="s">
        <v>13</v>
      </c>
      <c r="U137" s="61"/>
      <c r="V137" s="61"/>
      <c r="W137" s="61"/>
      <c r="X137" s="61"/>
      <c r="Y137" s="61"/>
      <c r="Z137" s="61"/>
      <c r="AA137" s="70" t="s">
        <v>198</v>
      </c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5"/>
      <c r="AP137" s="70" t="s">
        <v>201</v>
      </c>
      <c r="AQ137" s="71"/>
      <c r="AR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2"/>
      <c r="BE137" s="70" t="s">
        <v>208</v>
      </c>
      <c r="BF137" s="71"/>
      <c r="BG137" s="71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2"/>
    </row>
    <row r="138" spans="1:79" ht="32.15" customHeight="1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 t="s">
        <v>4</v>
      </c>
      <c r="AB138" s="61"/>
      <c r="AC138" s="61"/>
      <c r="AD138" s="61"/>
      <c r="AE138" s="61"/>
      <c r="AF138" s="61" t="s">
        <v>3</v>
      </c>
      <c r="AG138" s="61"/>
      <c r="AH138" s="61"/>
      <c r="AI138" s="61"/>
      <c r="AJ138" s="61"/>
      <c r="AK138" s="61" t="s">
        <v>89</v>
      </c>
      <c r="AL138" s="61"/>
      <c r="AM138" s="61"/>
      <c r="AN138" s="61"/>
      <c r="AO138" s="61"/>
      <c r="AP138" s="61" t="s">
        <v>4</v>
      </c>
      <c r="AQ138" s="61"/>
      <c r="AR138" s="61"/>
      <c r="AS138" s="61"/>
      <c r="AT138" s="61"/>
      <c r="AU138" s="61" t="s">
        <v>3</v>
      </c>
      <c r="AV138" s="61"/>
      <c r="AW138" s="61"/>
      <c r="AX138" s="61"/>
      <c r="AY138" s="61"/>
      <c r="AZ138" s="61" t="s">
        <v>96</v>
      </c>
      <c r="BA138" s="61"/>
      <c r="BB138" s="61"/>
      <c r="BC138" s="61"/>
      <c r="BD138" s="61"/>
      <c r="BE138" s="61" t="s">
        <v>4</v>
      </c>
      <c r="BF138" s="61"/>
      <c r="BG138" s="61"/>
      <c r="BH138" s="61"/>
      <c r="BI138" s="61"/>
      <c r="BJ138" s="61" t="s">
        <v>3</v>
      </c>
      <c r="BK138" s="61"/>
      <c r="BL138" s="61"/>
      <c r="BM138" s="61"/>
      <c r="BN138" s="61"/>
      <c r="BO138" s="61" t="s">
        <v>127</v>
      </c>
      <c r="BP138" s="61"/>
      <c r="BQ138" s="61"/>
      <c r="BR138" s="61"/>
      <c r="BS138" s="61"/>
    </row>
    <row r="139" spans="1:79" ht="15" customHeight="1">
      <c r="A139" s="61">
        <v>1</v>
      </c>
      <c r="B139" s="61"/>
      <c r="C139" s="61"/>
      <c r="D139" s="61"/>
      <c r="E139" s="61"/>
      <c r="F139" s="61"/>
      <c r="G139" s="61">
        <v>2</v>
      </c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>
        <v>3</v>
      </c>
      <c r="U139" s="61"/>
      <c r="V139" s="61"/>
      <c r="W139" s="61"/>
      <c r="X139" s="61"/>
      <c r="Y139" s="61"/>
      <c r="Z139" s="61"/>
      <c r="AA139" s="61">
        <v>4</v>
      </c>
      <c r="AB139" s="61"/>
      <c r="AC139" s="61"/>
      <c r="AD139" s="61"/>
      <c r="AE139" s="61"/>
      <c r="AF139" s="61">
        <v>5</v>
      </c>
      <c r="AG139" s="61"/>
      <c r="AH139" s="61"/>
      <c r="AI139" s="61"/>
      <c r="AJ139" s="61"/>
      <c r="AK139" s="61">
        <v>6</v>
      </c>
      <c r="AL139" s="61"/>
      <c r="AM139" s="61"/>
      <c r="AN139" s="61"/>
      <c r="AO139" s="61"/>
      <c r="AP139" s="61">
        <v>7</v>
      </c>
      <c r="AQ139" s="61"/>
      <c r="AR139" s="61"/>
      <c r="AS139" s="61"/>
      <c r="AT139" s="61"/>
      <c r="AU139" s="61">
        <v>8</v>
      </c>
      <c r="AV139" s="61"/>
      <c r="AW139" s="61"/>
      <c r="AX139" s="61"/>
      <c r="AY139" s="61"/>
      <c r="AZ139" s="61">
        <v>9</v>
      </c>
      <c r="BA139" s="61"/>
      <c r="BB139" s="61"/>
      <c r="BC139" s="61"/>
      <c r="BD139" s="61"/>
      <c r="BE139" s="61">
        <v>10</v>
      </c>
      <c r="BF139" s="61"/>
      <c r="BG139" s="61"/>
      <c r="BH139" s="61"/>
      <c r="BI139" s="61"/>
      <c r="BJ139" s="61">
        <v>11</v>
      </c>
      <c r="BK139" s="61"/>
      <c r="BL139" s="61"/>
      <c r="BM139" s="61"/>
      <c r="BN139" s="61"/>
      <c r="BO139" s="61">
        <v>12</v>
      </c>
      <c r="BP139" s="61"/>
      <c r="BQ139" s="61"/>
      <c r="BR139" s="61"/>
      <c r="BS139" s="61"/>
    </row>
    <row r="140" spans="1:79" s="1" customFormat="1" ht="15" hidden="1" customHeight="1">
      <c r="A140" s="60" t="s">
        <v>69</v>
      </c>
      <c r="B140" s="60"/>
      <c r="C140" s="60"/>
      <c r="D140" s="60"/>
      <c r="E140" s="60"/>
      <c r="F140" s="60"/>
      <c r="G140" s="59" t="s">
        <v>57</v>
      </c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 t="s">
        <v>79</v>
      </c>
      <c r="U140" s="59"/>
      <c r="V140" s="59"/>
      <c r="W140" s="59"/>
      <c r="X140" s="59"/>
      <c r="Y140" s="59"/>
      <c r="Z140" s="59"/>
      <c r="AA140" s="58" t="s">
        <v>65</v>
      </c>
      <c r="AB140" s="58"/>
      <c r="AC140" s="58"/>
      <c r="AD140" s="58"/>
      <c r="AE140" s="58"/>
      <c r="AF140" s="58" t="s">
        <v>66</v>
      </c>
      <c r="AG140" s="58"/>
      <c r="AH140" s="58"/>
      <c r="AI140" s="58"/>
      <c r="AJ140" s="58"/>
      <c r="AK140" s="81" t="s">
        <v>122</v>
      </c>
      <c r="AL140" s="81"/>
      <c r="AM140" s="81"/>
      <c r="AN140" s="81"/>
      <c r="AO140" s="81"/>
      <c r="AP140" s="58" t="s">
        <v>67</v>
      </c>
      <c r="AQ140" s="58"/>
      <c r="AR140" s="58"/>
      <c r="AS140" s="58"/>
      <c r="AT140" s="58"/>
      <c r="AU140" s="58" t="s">
        <v>68</v>
      </c>
      <c r="AV140" s="58"/>
      <c r="AW140" s="58"/>
      <c r="AX140" s="58"/>
      <c r="AY140" s="58"/>
      <c r="AZ140" s="81" t="s">
        <v>122</v>
      </c>
      <c r="BA140" s="81"/>
      <c r="BB140" s="81"/>
      <c r="BC140" s="81"/>
      <c r="BD140" s="81"/>
      <c r="BE140" s="58" t="s">
        <v>58</v>
      </c>
      <c r="BF140" s="58"/>
      <c r="BG140" s="58"/>
      <c r="BH140" s="58"/>
      <c r="BI140" s="58"/>
      <c r="BJ140" s="58" t="s">
        <v>59</v>
      </c>
      <c r="BK140" s="58"/>
      <c r="BL140" s="58"/>
      <c r="BM140" s="58"/>
      <c r="BN140" s="58"/>
      <c r="BO140" s="81" t="s">
        <v>122</v>
      </c>
      <c r="BP140" s="81"/>
      <c r="BQ140" s="81"/>
      <c r="BR140" s="81"/>
      <c r="BS140" s="81"/>
      <c r="CA140" s="1" t="s">
        <v>44</v>
      </c>
    </row>
    <row r="141" spans="1:79" s="25" customFormat="1" ht="100" customHeight="1">
      <c r="A141" s="33">
        <v>1</v>
      </c>
      <c r="B141" s="33"/>
      <c r="C141" s="33"/>
      <c r="D141" s="33"/>
      <c r="E141" s="33"/>
      <c r="F141" s="33"/>
      <c r="G141" s="34" t="s">
        <v>179</v>
      </c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6"/>
      <c r="T141" s="37" t="s">
        <v>180</v>
      </c>
      <c r="U141" s="82"/>
      <c r="V141" s="82"/>
      <c r="W141" s="82"/>
      <c r="X141" s="82"/>
      <c r="Y141" s="82"/>
      <c r="Z141" s="83"/>
      <c r="AA141" s="31">
        <v>0</v>
      </c>
      <c r="AB141" s="31"/>
      <c r="AC141" s="31"/>
      <c r="AD141" s="31"/>
      <c r="AE141" s="31"/>
      <c r="AF141" s="31">
        <v>0</v>
      </c>
      <c r="AG141" s="31"/>
      <c r="AH141" s="31"/>
      <c r="AI141" s="31"/>
      <c r="AJ141" s="31"/>
      <c r="AK141" s="31">
        <f>IF(ISNUMBER(AA141),AA141,0)+IF(ISNUMBER(AF141),AF141,0)</f>
        <v>0</v>
      </c>
      <c r="AL141" s="31"/>
      <c r="AM141" s="31"/>
      <c r="AN141" s="31"/>
      <c r="AO141" s="31"/>
      <c r="AP141" s="31">
        <v>0</v>
      </c>
      <c r="AQ141" s="31"/>
      <c r="AR141" s="31"/>
      <c r="AS141" s="31"/>
      <c r="AT141" s="31"/>
      <c r="AU141" s="31">
        <v>0</v>
      </c>
      <c r="AV141" s="31"/>
      <c r="AW141" s="31"/>
      <c r="AX141" s="31"/>
      <c r="AY141" s="31"/>
      <c r="AZ141" s="31">
        <f>IF(ISNUMBER(AP141),AP141,0)+IF(ISNUMBER(AU141),AU141,0)</f>
        <v>0</v>
      </c>
      <c r="BA141" s="31"/>
      <c r="BB141" s="31"/>
      <c r="BC141" s="31"/>
      <c r="BD141" s="31"/>
      <c r="BE141" s="31">
        <v>105200</v>
      </c>
      <c r="BF141" s="31"/>
      <c r="BG141" s="31"/>
      <c r="BH141" s="31"/>
      <c r="BI141" s="31"/>
      <c r="BJ141" s="31">
        <v>0</v>
      </c>
      <c r="BK141" s="31"/>
      <c r="BL141" s="31"/>
      <c r="BM141" s="31"/>
      <c r="BN141" s="31"/>
      <c r="BO141" s="31">
        <f>IF(ISNUMBER(BE141),BE141,0)+IF(ISNUMBER(BJ141),BJ141,0)</f>
        <v>105200</v>
      </c>
      <c r="BP141" s="31"/>
      <c r="BQ141" s="31"/>
      <c r="BR141" s="31"/>
      <c r="BS141" s="31"/>
      <c r="CA141" s="25" t="s">
        <v>45</v>
      </c>
    </row>
    <row r="142" spans="1:79" s="25" customFormat="1" ht="110" customHeight="1">
      <c r="A142" s="33">
        <v>2</v>
      </c>
      <c r="B142" s="33"/>
      <c r="C142" s="33"/>
      <c r="D142" s="33"/>
      <c r="E142" s="33"/>
      <c r="F142" s="33"/>
      <c r="G142" s="34" t="s">
        <v>181</v>
      </c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6"/>
      <c r="T142" s="37" t="s">
        <v>182</v>
      </c>
      <c r="U142" s="35"/>
      <c r="V142" s="35"/>
      <c r="W142" s="35"/>
      <c r="X142" s="35"/>
      <c r="Y142" s="35"/>
      <c r="Z142" s="36"/>
      <c r="AA142" s="31">
        <v>106200</v>
      </c>
      <c r="AB142" s="31"/>
      <c r="AC142" s="31"/>
      <c r="AD142" s="31"/>
      <c r="AE142" s="31"/>
      <c r="AF142" s="31">
        <v>0</v>
      </c>
      <c r="AG142" s="31"/>
      <c r="AH142" s="31"/>
      <c r="AI142" s="31"/>
      <c r="AJ142" s="31"/>
      <c r="AK142" s="31">
        <f>IF(ISNUMBER(AA142),AA142,0)+IF(ISNUMBER(AF142),AF142,0)</f>
        <v>106200</v>
      </c>
      <c r="AL142" s="31"/>
      <c r="AM142" s="31"/>
      <c r="AN142" s="31"/>
      <c r="AO142" s="31"/>
      <c r="AP142" s="31">
        <v>105200</v>
      </c>
      <c r="AQ142" s="31"/>
      <c r="AR142" s="31"/>
      <c r="AS142" s="31"/>
      <c r="AT142" s="31"/>
      <c r="AU142" s="31">
        <v>0</v>
      </c>
      <c r="AV142" s="31"/>
      <c r="AW142" s="31"/>
      <c r="AX142" s="31"/>
      <c r="AY142" s="31"/>
      <c r="AZ142" s="31">
        <f>IF(ISNUMBER(AP142),AP142,0)+IF(ISNUMBER(AU142),AU142,0)</f>
        <v>105200</v>
      </c>
      <c r="BA142" s="31"/>
      <c r="BB142" s="31"/>
      <c r="BC142" s="31"/>
      <c r="BD142" s="31"/>
      <c r="BE142" s="31">
        <v>0</v>
      </c>
      <c r="BF142" s="31"/>
      <c r="BG142" s="31"/>
      <c r="BH142" s="31"/>
      <c r="BI142" s="31"/>
      <c r="BJ142" s="31">
        <v>0</v>
      </c>
      <c r="BK142" s="31"/>
      <c r="BL142" s="31"/>
      <c r="BM142" s="31"/>
      <c r="BN142" s="31"/>
      <c r="BO142" s="31">
        <f>IF(ISNUMBER(BE142),BE142,0)+IF(ISNUMBER(BJ142),BJ142,0)</f>
        <v>0</v>
      </c>
      <c r="BP142" s="31"/>
      <c r="BQ142" s="31"/>
      <c r="BR142" s="31"/>
      <c r="BS142" s="31"/>
    </row>
    <row r="143" spans="1:79" s="6" customFormat="1" ht="12.75" customHeight="1">
      <c r="A143" s="26"/>
      <c r="B143" s="26"/>
      <c r="C143" s="26"/>
      <c r="D143" s="26"/>
      <c r="E143" s="26"/>
      <c r="F143" s="26"/>
      <c r="G143" s="27" t="s">
        <v>147</v>
      </c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9"/>
      <c r="T143" s="32"/>
      <c r="U143" s="28"/>
      <c r="V143" s="28"/>
      <c r="W143" s="28"/>
      <c r="X143" s="28"/>
      <c r="Y143" s="28"/>
      <c r="Z143" s="29"/>
      <c r="AA143" s="30">
        <v>106200</v>
      </c>
      <c r="AB143" s="30"/>
      <c r="AC143" s="30"/>
      <c r="AD143" s="30"/>
      <c r="AE143" s="30"/>
      <c r="AF143" s="30">
        <v>0</v>
      </c>
      <c r="AG143" s="30"/>
      <c r="AH143" s="30"/>
      <c r="AI143" s="30"/>
      <c r="AJ143" s="30"/>
      <c r="AK143" s="30">
        <f>IF(ISNUMBER(AA143),AA143,0)+IF(ISNUMBER(AF143),AF143,0)</f>
        <v>106200</v>
      </c>
      <c r="AL143" s="30"/>
      <c r="AM143" s="30"/>
      <c r="AN143" s="30"/>
      <c r="AO143" s="30"/>
      <c r="AP143" s="30">
        <v>105200</v>
      </c>
      <c r="AQ143" s="30"/>
      <c r="AR143" s="30"/>
      <c r="AS143" s="30"/>
      <c r="AT143" s="30"/>
      <c r="AU143" s="30">
        <v>0</v>
      </c>
      <c r="AV143" s="30"/>
      <c r="AW143" s="30"/>
      <c r="AX143" s="30"/>
      <c r="AY143" s="30"/>
      <c r="AZ143" s="30">
        <f>IF(ISNUMBER(AP143),AP143,0)+IF(ISNUMBER(AU143),AU143,0)</f>
        <v>105200</v>
      </c>
      <c r="BA143" s="30"/>
      <c r="BB143" s="30"/>
      <c r="BC143" s="30"/>
      <c r="BD143" s="30"/>
      <c r="BE143" s="30">
        <v>105200</v>
      </c>
      <c r="BF143" s="30"/>
      <c r="BG143" s="30"/>
      <c r="BH143" s="30"/>
      <c r="BI143" s="30"/>
      <c r="BJ143" s="30">
        <v>0</v>
      </c>
      <c r="BK143" s="30"/>
      <c r="BL143" s="30"/>
      <c r="BM143" s="30"/>
      <c r="BN143" s="30"/>
      <c r="BO143" s="30">
        <f>IF(ISNUMBER(BE143),BE143,0)+IF(ISNUMBER(BJ143),BJ143,0)</f>
        <v>105200</v>
      </c>
      <c r="BP143" s="30"/>
      <c r="BQ143" s="30"/>
      <c r="BR143" s="30"/>
      <c r="BS143" s="30"/>
    </row>
    <row r="145" spans="1:79" ht="13.5" customHeight="1">
      <c r="A145" s="56" t="s">
        <v>230</v>
      </c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</row>
    <row r="146" spans="1:79" ht="15" customHeight="1">
      <c r="A146" s="73" t="s">
        <v>197</v>
      </c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</row>
    <row r="147" spans="1:79" ht="15" customHeight="1">
      <c r="A147" s="61" t="s">
        <v>6</v>
      </c>
      <c r="B147" s="61"/>
      <c r="C147" s="61"/>
      <c r="D147" s="61"/>
      <c r="E147" s="61"/>
      <c r="F147" s="61"/>
      <c r="G147" s="61" t="s">
        <v>126</v>
      </c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 t="s">
        <v>13</v>
      </c>
      <c r="U147" s="61"/>
      <c r="V147" s="61"/>
      <c r="W147" s="61"/>
      <c r="X147" s="61"/>
      <c r="Y147" s="61"/>
      <c r="Z147" s="61"/>
      <c r="AA147" s="70" t="s">
        <v>219</v>
      </c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  <c r="AN147" s="84"/>
      <c r="AO147" s="85"/>
      <c r="AP147" s="70" t="s">
        <v>224</v>
      </c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2"/>
    </row>
    <row r="148" spans="1:79" ht="32.15" customHeight="1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 t="s">
        <v>4</v>
      </c>
      <c r="AB148" s="61"/>
      <c r="AC148" s="61"/>
      <c r="AD148" s="61"/>
      <c r="AE148" s="61"/>
      <c r="AF148" s="61" t="s">
        <v>3</v>
      </c>
      <c r="AG148" s="61"/>
      <c r="AH148" s="61"/>
      <c r="AI148" s="61"/>
      <c r="AJ148" s="61"/>
      <c r="AK148" s="61" t="s">
        <v>89</v>
      </c>
      <c r="AL148" s="61"/>
      <c r="AM148" s="61"/>
      <c r="AN148" s="61"/>
      <c r="AO148" s="61"/>
      <c r="AP148" s="61" t="s">
        <v>4</v>
      </c>
      <c r="AQ148" s="61"/>
      <c r="AR148" s="61"/>
      <c r="AS148" s="61"/>
      <c r="AT148" s="61"/>
      <c r="AU148" s="61" t="s">
        <v>3</v>
      </c>
      <c r="AV148" s="61"/>
      <c r="AW148" s="61"/>
      <c r="AX148" s="61"/>
      <c r="AY148" s="61"/>
      <c r="AZ148" s="61" t="s">
        <v>96</v>
      </c>
      <c r="BA148" s="61"/>
      <c r="BB148" s="61"/>
      <c r="BC148" s="61"/>
      <c r="BD148" s="61"/>
    </row>
    <row r="149" spans="1:79" ht="15" customHeight="1">
      <c r="A149" s="61">
        <v>1</v>
      </c>
      <c r="B149" s="61"/>
      <c r="C149" s="61"/>
      <c r="D149" s="61"/>
      <c r="E149" s="61"/>
      <c r="F149" s="61"/>
      <c r="G149" s="61">
        <v>2</v>
      </c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>
        <v>3</v>
      </c>
      <c r="U149" s="61"/>
      <c r="V149" s="61"/>
      <c r="W149" s="61"/>
      <c r="X149" s="61"/>
      <c r="Y149" s="61"/>
      <c r="Z149" s="61"/>
      <c r="AA149" s="61">
        <v>4</v>
      </c>
      <c r="AB149" s="61"/>
      <c r="AC149" s="61"/>
      <c r="AD149" s="61"/>
      <c r="AE149" s="61"/>
      <c r="AF149" s="61">
        <v>5</v>
      </c>
      <c r="AG149" s="61"/>
      <c r="AH149" s="61"/>
      <c r="AI149" s="61"/>
      <c r="AJ149" s="61"/>
      <c r="AK149" s="61">
        <v>6</v>
      </c>
      <c r="AL149" s="61"/>
      <c r="AM149" s="61"/>
      <c r="AN149" s="61"/>
      <c r="AO149" s="61"/>
      <c r="AP149" s="61">
        <v>7</v>
      </c>
      <c r="AQ149" s="61"/>
      <c r="AR149" s="61"/>
      <c r="AS149" s="61"/>
      <c r="AT149" s="61"/>
      <c r="AU149" s="61">
        <v>8</v>
      </c>
      <c r="AV149" s="61"/>
      <c r="AW149" s="61"/>
      <c r="AX149" s="61"/>
      <c r="AY149" s="61"/>
      <c r="AZ149" s="61">
        <v>9</v>
      </c>
      <c r="BA149" s="61"/>
      <c r="BB149" s="61"/>
      <c r="BC149" s="61"/>
      <c r="BD149" s="61"/>
    </row>
    <row r="150" spans="1:79" s="1" customFormat="1" ht="12" hidden="1" customHeight="1">
      <c r="A150" s="60" t="s">
        <v>69</v>
      </c>
      <c r="B150" s="60"/>
      <c r="C150" s="60"/>
      <c r="D150" s="60"/>
      <c r="E150" s="60"/>
      <c r="F150" s="60"/>
      <c r="G150" s="59" t="s">
        <v>57</v>
      </c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 t="s">
        <v>79</v>
      </c>
      <c r="U150" s="59"/>
      <c r="V150" s="59"/>
      <c r="W150" s="59"/>
      <c r="X150" s="59"/>
      <c r="Y150" s="59"/>
      <c r="Z150" s="59"/>
      <c r="AA150" s="58" t="s">
        <v>60</v>
      </c>
      <c r="AB150" s="58"/>
      <c r="AC150" s="58"/>
      <c r="AD150" s="58"/>
      <c r="AE150" s="58"/>
      <c r="AF150" s="58" t="s">
        <v>61</v>
      </c>
      <c r="AG150" s="58"/>
      <c r="AH150" s="58"/>
      <c r="AI150" s="58"/>
      <c r="AJ150" s="58"/>
      <c r="AK150" s="81" t="s">
        <v>122</v>
      </c>
      <c r="AL150" s="81"/>
      <c r="AM150" s="81"/>
      <c r="AN150" s="81"/>
      <c r="AO150" s="81"/>
      <c r="AP150" s="58" t="s">
        <v>62</v>
      </c>
      <c r="AQ150" s="58"/>
      <c r="AR150" s="58"/>
      <c r="AS150" s="58"/>
      <c r="AT150" s="58"/>
      <c r="AU150" s="58" t="s">
        <v>63</v>
      </c>
      <c r="AV150" s="58"/>
      <c r="AW150" s="58"/>
      <c r="AX150" s="58"/>
      <c r="AY150" s="58"/>
      <c r="AZ150" s="81" t="s">
        <v>122</v>
      </c>
      <c r="BA150" s="81"/>
      <c r="BB150" s="81"/>
      <c r="BC150" s="81"/>
      <c r="BD150" s="81"/>
      <c r="CA150" s="1" t="s">
        <v>46</v>
      </c>
    </row>
    <row r="151" spans="1:79" s="25" customFormat="1" ht="100" customHeight="1">
      <c r="A151" s="33">
        <v>1</v>
      </c>
      <c r="B151" s="33"/>
      <c r="C151" s="33"/>
      <c r="D151" s="33"/>
      <c r="E151" s="33"/>
      <c r="F151" s="33"/>
      <c r="G151" s="34" t="s">
        <v>179</v>
      </c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6"/>
      <c r="T151" s="37" t="s">
        <v>180</v>
      </c>
      <c r="U151" s="82"/>
      <c r="V151" s="82"/>
      <c r="W151" s="82"/>
      <c r="X151" s="82"/>
      <c r="Y151" s="82"/>
      <c r="Z151" s="83"/>
      <c r="AA151" s="31">
        <v>113639</v>
      </c>
      <c r="AB151" s="31"/>
      <c r="AC151" s="31"/>
      <c r="AD151" s="31"/>
      <c r="AE151" s="31"/>
      <c r="AF151" s="31">
        <v>0</v>
      </c>
      <c r="AG151" s="31"/>
      <c r="AH151" s="31"/>
      <c r="AI151" s="31"/>
      <c r="AJ151" s="31"/>
      <c r="AK151" s="31">
        <f>IF(ISNUMBER(AA151),AA151,0)+IF(ISNUMBER(AF151),AF151,0)</f>
        <v>113639</v>
      </c>
      <c r="AL151" s="31"/>
      <c r="AM151" s="31"/>
      <c r="AN151" s="31"/>
      <c r="AO151" s="31"/>
      <c r="AP151" s="31">
        <v>120573</v>
      </c>
      <c r="AQ151" s="31"/>
      <c r="AR151" s="31"/>
      <c r="AS151" s="31"/>
      <c r="AT151" s="31"/>
      <c r="AU151" s="31">
        <v>0</v>
      </c>
      <c r="AV151" s="31"/>
      <c r="AW151" s="31"/>
      <c r="AX151" s="31"/>
      <c r="AY151" s="31"/>
      <c r="AZ151" s="31">
        <f>IF(ISNUMBER(AP151),AP151,0)+IF(ISNUMBER(AU151),AU151,0)</f>
        <v>120573</v>
      </c>
      <c r="BA151" s="31"/>
      <c r="BB151" s="31"/>
      <c r="BC151" s="31"/>
      <c r="BD151" s="31"/>
      <c r="CA151" s="25" t="s">
        <v>47</v>
      </c>
    </row>
    <row r="152" spans="1:79" s="25" customFormat="1" ht="110" customHeight="1">
      <c r="A152" s="33">
        <v>2</v>
      </c>
      <c r="B152" s="33"/>
      <c r="C152" s="33"/>
      <c r="D152" s="33"/>
      <c r="E152" s="33"/>
      <c r="F152" s="33"/>
      <c r="G152" s="34" t="s">
        <v>181</v>
      </c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6"/>
      <c r="T152" s="37" t="s">
        <v>182</v>
      </c>
      <c r="U152" s="35"/>
      <c r="V152" s="35"/>
      <c r="W152" s="35"/>
      <c r="X152" s="35"/>
      <c r="Y152" s="35"/>
      <c r="Z152" s="36"/>
      <c r="AA152" s="31">
        <v>0</v>
      </c>
      <c r="AB152" s="31"/>
      <c r="AC152" s="31"/>
      <c r="AD152" s="31"/>
      <c r="AE152" s="31"/>
      <c r="AF152" s="31">
        <v>0</v>
      </c>
      <c r="AG152" s="31"/>
      <c r="AH152" s="31"/>
      <c r="AI152" s="31"/>
      <c r="AJ152" s="31"/>
      <c r="AK152" s="31">
        <f>IF(ISNUMBER(AA152),AA152,0)+IF(ISNUMBER(AF152),AF152,0)</f>
        <v>0</v>
      </c>
      <c r="AL152" s="31"/>
      <c r="AM152" s="31"/>
      <c r="AN152" s="31"/>
      <c r="AO152" s="31"/>
      <c r="AP152" s="31">
        <v>0</v>
      </c>
      <c r="AQ152" s="31"/>
      <c r="AR152" s="31"/>
      <c r="AS152" s="31"/>
      <c r="AT152" s="31"/>
      <c r="AU152" s="31">
        <v>0</v>
      </c>
      <c r="AV152" s="31"/>
      <c r="AW152" s="31"/>
      <c r="AX152" s="31"/>
      <c r="AY152" s="31"/>
      <c r="AZ152" s="31">
        <f>IF(ISNUMBER(AP152),AP152,0)+IF(ISNUMBER(AU152),AU152,0)</f>
        <v>0</v>
      </c>
      <c r="BA152" s="31"/>
      <c r="BB152" s="31"/>
      <c r="BC152" s="31"/>
      <c r="BD152" s="31"/>
    </row>
    <row r="153" spans="1:79" s="6" customFormat="1" ht="13">
      <c r="A153" s="26"/>
      <c r="B153" s="26"/>
      <c r="C153" s="26"/>
      <c r="D153" s="26"/>
      <c r="E153" s="26"/>
      <c r="F153" s="26"/>
      <c r="G153" s="27" t="s">
        <v>147</v>
      </c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9"/>
      <c r="T153" s="32"/>
      <c r="U153" s="28"/>
      <c r="V153" s="28"/>
      <c r="W153" s="28"/>
      <c r="X153" s="28"/>
      <c r="Y153" s="28"/>
      <c r="Z153" s="29"/>
      <c r="AA153" s="30">
        <v>113639</v>
      </c>
      <c r="AB153" s="30"/>
      <c r="AC153" s="30"/>
      <c r="AD153" s="30"/>
      <c r="AE153" s="30"/>
      <c r="AF153" s="30">
        <v>0</v>
      </c>
      <c r="AG153" s="30"/>
      <c r="AH153" s="30"/>
      <c r="AI153" s="30"/>
      <c r="AJ153" s="30"/>
      <c r="AK153" s="30">
        <f>IF(ISNUMBER(AA153),AA153,0)+IF(ISNUMBER(AF153),AF153,0)</f>
        <v>113639</v>
      </c>
      <c r="AL153" s="30"/>
      <c r="AM153" s="30"/>
      <c r="AN153" s="30"/>
      <c r="AO153" s="30"/>
      <c r="AP153" s="30">
        <v>120573</v>
      </c>
      <c r="AQ153" s="30"/>
      <c r="AR153" s="30"/>
      <c r="AS153" s="30"/>
      <c r="AT153" s="30"/>
      <c r="AU153" s="30">
        <v>0</v>
      </c>
      <c r="AV153" s="30"/>
      <c r="AW153" s="30"/>
      <c r="AX153" s="30"/>
      <c r="AY153" s="30"/>
      <c r="AZ153" s="30">
        <f>IF(ISNUMBER(AP153),AP153,0)+IF(ISNUMBER(AU153),AU153,0)</f>
        <v>120573</v>
      </c>
      <c r="BA153" s="30"/>
      <c r="BB153" s="30"/>
      <c r="BC153" s="30"/>
      <c r="BD153" s="30"/>
    </row>
    <row r="156" spans="1:79" ht="14.25" customHeight="1">
      <c r="A156" s="56" t="s">
        <v>231</v>
      </c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</row>
    <row r="157" spans="1:79" ht="15" customHeight="1">
      <c r="A157" s="73" t="s">
        <v>197</v>
      </c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</row>
    <row r="158" spans="1:79" ht="23.15" customHeight="1">
      <c r="A158" s="61" t="s">
        <v>128</v>
      </c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75" t="s">
        <v>129</v>
      </c>
      <c r="O158" s="76"/>
      <c r="P158" s="76"/>
      <c r="Q158" s="76"/>
      <c r="R158" s="76"/>
      <c r="S158" s="76"/>
      <c r="T158" s="76"/>
      <c r="U158" s="77"/>
      <c r="V158" s="75" t="s">
        <v>130</v>
      </c>
      <c r="W158" s="76"/>
      <c r="X158" s="76"/>
      <c r="Y158" s="76"/>
      <c r="Z158" s="77"/>
      <c r="AA158" s="61" t="s">
        <v>198</v>
      </c>
      <c r="AB158" s="61"/>
      <c r="AC158" s="61"/>
      <c r="AD158" s="61"/>
      <c r="AE158" s="61"/>
      <c r="AF158" s="61"/>
      <c r="AG158" s="61"/>
      <c r="AH158" s="61"/>
      <c r="AI158" s="61"/>
      <c r="AJ158" s="61" t="s">
        <v>201</v>
      </c>
      <c r="AK158" s="61"/>
      <c r="AL158" s="61"/>
      <c r="AM158" s="61"/>
      <c r="AN158" s="61"/>
      <c r="AO158" s="61"/>
      <c r="AP158" s="61"/>
      <c r="AQ158" s="61"/>
      <c r="AR158" s="61"/>
      <c r="AS158" s="61" t="s">
        <v>208</v>
      </c>
      <c r="AT158" s="61"/>
      <c r="AU158" s="61"/>
      <c r="AV158" s="61"/>
      <c r="AW158" s="61"/>
      <c r="AX158" s="61"/>
      <c r="AY158" s="61"/>
      <c r="AZ158" s="61"/>
      <c r="BA158" s="61"/>
      <c r="BB158" s="61" t="s">
        <v>219</v>
      </c>
      <c r="BC158" s="61"/>
      <c r="BD158" s="61"/>
      <c r="BE158" s="61"/>
      <c r="BF158" s="61"/>
      <c r="BG158" s="61"/>
      <c r="BH158" s="61"/>
      <c r="BI158" s="61"/>
      <c r="BJ158" s="61"/>
      <c r="BK158" s="61" t="s">
        <v>224</v>
      </c>
      <c r="BL158" s="61"/>
      <c r="BM158" s="61"/>
      <c r="BN158" s="61"/>
      <c r="BO158" s="61"/>
      <c r="BP158" s="61"/>
      <c r="BQ158" s="61"/>
      <c r="BR158" s="61"/>
      <c r="BS158" s="61"/>
    </row>
    <row r="159" spans="1:79" ht="95.25" customHeight="1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78"/>
      <c r="O159" s="79"/>
      <c r="P159" s="79"/>
      <c r="Q159" s="79"/>
      <c r="R159" s="79"/>
      <c r="S159" s="79"/>
      <c r="T159" s="79"/>
      <c r="U159" s="80"/>
      <c r="V159" s="78"/>
      <c r="W159" s="79"/>
      <c r="X159" s="79"/>
      <c r="Y159" s="79"/>
      <c r="Z159" s="80"/>
      <c r="AA159" s="63" t="s">
        <v>133</v>
      </c>
      <c r="AB159" s="63"/>
      <c r="AC159" s="63"/>
      <c r="AD159" s="63"/>
      <c r="AE159" s="63"/>
      <c r="AF159" s="63" t="s">
        <v>134</v>
      </c>
      <c r="AG159" s="63"/>
      <c r="AH159" s="63"/>
      <c r="AI159" s="63"/>
      <c r="AJ159" s="63" t="s">
        <v>133</v>
      </c>
      <c r="AK159" s="63"/>
      <c r="AL159" s="63"/>
      <c r="AM159" s="63"/>
      <c r="AN159" s="63"/>
      <c r="AO159" s="63" t="s">
        <v>134</v>
      </c>
      <c r="AP159" s="63"/>
      <c r="AQ159" s="63"/>
      <c r="AR159" s="63"/>
      <c r="AS159" s="63" t="s">
        <v>133</v>
      </c>
      <c r="AT159" s="63"/>
      <c r="AU159" s="63"/>
      <c r="AV159" s="63"/>
      <c r="AW159" s="63"/>
      <c r="AX159" s="63" t="s">
        <v>134</v>
      </c>
      <c r="AY159" s="63"/>
      <c r="AZ159" s="63"/>
      <c r="BA159" s="63"/>
      <c r="BB159" s="63" t="s">
        <v>133</v>
      </c>
      <c r="BC159" s="63"/>
      <c r="BD159" s="63"/>
      <c r="BE159" s="63"/>
      <c r="BF159" s="63"/>
      <c r="BG159" s="63" t="s">
        <v>134</v>
      </c>
      <c r="BH159" s="63"/>
      <c r="BI159" s="63"/>
      <c r="BJ159" s="63"/>
      <c r="BK159" s="63" t="s">
        <v>133</v>
      </c>
      <c r="BL159" s="63"/>
      <c r="BM159" s="63"/>
      <c r="BN159" s="63"/>
      <c r="BO159" s="63"/>
      <c r="BP159" s="63" t="s">
        <v>134</v>
      </c>
      <c r="BQ159" s="63"/>
      <c r="BR159" s="63"/>
      <c r="BS159" s="63"/>
    </row>
    <row r="160" spans="1:79" ht="15" customHeight="1">
      <c r="A160" s="61">
        <v>1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70">
        <v>2</v>
      </c>
      <c r="O160" s="71"/>
      <c r="P160" s="71"/>
      <c r="Q160" s="71"/>
      <c r="R160" s="71"/>
      <c r="S160" s="71"/>
      <c r="T160" s="71"/>
      <c r="U160" s="72"/>
      <c r="V160" s="61">
        <v>3</v>
      </c>
      <c r="W160" s="61"/>
      <c r="X160" s="61"/>
      <c r="Y160" s="61"/>
      <c r="Z160" s="61"/>
      <c r="AA160" s="61">
        <v>4</v>
      </c>
      <c r="AB160" s="61"/>
      <c r="AC160" s="61"/>
      <c r="AD160" s="61"/>
      <c r="AE160" s="61"/>
      <c r="AF160" s="61">
        <v>5</v>
      </c>
      <c r="AG160" s="61"/>
      <c r="AH160" s="61"/>
      <c r="AI160" s="61"/>
      <c r="AJ160" s="61">
        <v>6</v>
      </c>
      <c r="AK160" s="61"/>
      <c r="AL160" s="61"/>
      <c r="AM160" s="61"/>
      <c r="AN160" s="61"/>
      <c r="AO160" s="61">
        <v>7</v>
      </c>
      <c r="AP160" s="61"/>
      <c r="AQ160" s="61"/>
      <c r="AR160" s="61"/>
      <c r="AS160" s="61">
        <v>8</v>
      </c>
      <c r="AT160" s="61"/>
      <c r="AU160" s="61"/>
      <c r="AV160" s="61"/>
      <c r="AW160" s="61"/>
      <c r="AX160" s="61">
        <v>9</v>
      </c>
      <c r="AY160" s="61"/>
      <c r="AZ160" s="61"/>
      <c r="BA160" s="61"/>
      <c r="BB160" s="61">
        <v>10</v>
      </c>
      <c r="BC160" s="61"/>
      <c r="BD160" s="61"/>
      <c r="BE160" s="61"/>
      <c r="BF160" s="61"/>
      <c r="BG160" s="61">
        <v>11</v>
      </c>
      <c r="BH160" s="61"/>
      <c r="BI160" s="61"/>
      <c r="BJ160" s="61"/>
      <c r="BK160" s="61">
        <v>12</v>
      </c>
      <c r="BL160" s="61"/>
      <c r="BM160" s="61"/>
      <c r="BN160" s="61"/>
      <c r="BO160" s="61"/>
      <c r="BP160" s="61">
        <v>13</v>
      </c>
      <c r="BQ160" s="61"/>
      <c r="BR160" s="61"/>
      <c r="BS160" s="61"/>
    </row>
    <row r="161" spans="1:79" s="1" customFormat="1" ht="12" hidden="1" customHeight="1">
      <c r="A161" s="59" t="s">
        <v>146</v>
      </c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60" t="s">
        <v>131</v>
      </c>
      <c r="O161" s="60"/>
      <c r="P161" s="60"/>
      <c r="Q161" s="60"/>
      <c r="R161" s="60"/>
      <c r="S161" s="60"/>
      <c r="T161" s="60"/>
      <c r="U161" s="60"/>
      <c r="V161" s="60" t="s">
        <v>132</v>
      </c>
      <c r="W161" s="60"/>
      <c r="X161" s="60"/>
      <c r="Y161" s="60"/>
      <c r="Z161" s="60"/>
      <c r="AA161" s="58" t="s">
        <v>65</v>
      </c>
      <c r="AB161" s="58"/>
      <c r="AC161" s="58"/>
      <c r="AD161" s="58"/>
      <c r="AE161" s="58"/>
      <c r="AF161" s="58" t="s">
        <v>66</v>
      </c>
      <c r="AG161" s="58"/>
      <c r="AH161" s="58"/>
      <c r="AI161" s="58"/>
      <c r="AJ161" s="58" t="s">
        <v>67</v>
      </c>
      <c r="AK161" s="58"/>
      <c r="AL161" s="58"/>
      <c r="AM161" s="58"/>
      <c r="AN161" s="58"/>
      <c r="AO161" s="58" t="s">
        <v>68</v>
      </c>
      <c r="AP161" s="58"/>
      <c r="AQ161" s="58"/>
      <c r="AR161" s="58"/>
      <c r="AS161" s="58" t="s">
        <v>58</v>
      </c>
      <c r="AT161" s="58"/>
      <c r="AU161" s="58"/>
      <c r="AV161" s="58"/>
      <c r="AW161" s="58"/>
      <c r="AX161" s="58" t="s">
        <v>59</v>
      </c>
      <c r="AY161" s="58"/>
      <c r="AZ161" s="58"/>
      <c r="BA161" s="58"/>
      <c r="BB161" s="58" t="s">
        <v>60</v>
      </c>
      <c r="BC161" s="58"/>
      <c r="BD161" s="58"/>
      <c r="BE161" s="58"/>
      <c r="BF161" s="58"/>
      <c r="BG161" s="58" t="s">
        <v>61</v>
      </c>
      <c r="BH161" s="58"/>
      <c r="BI161" s="58"/>
      <c r="BJ161" s="58"/>
      <c r="BK161" s="58" t="s">
        <v>62</v>
      </c>
      <c r="BL161" s="58"/>
      <c r="BM161" s="58"/>
      <c r="BN161" s="58"/>
      <c r="BO161" s="58"/>
      <c r="BP161" s="58" t="s">
        <v>63</v>
      </c>
      <c r="BQ161" s="58"/>
      <c r="BR161" s="58"/>
      <c r="BS161" s="58"/>
      <c r="CA161" s="1" t="s">
        <v>48</v>
      </c>
    </row>
    <row r="162" spans="1:79" s="6" customFormat="1" ht="12.75" customHeight="1">
      <c r="A162" s="57" t="s">
        <v>147</v>
      </c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41"/>
      <c r="O162" s="42"/>
      <c r="P162" s="42"/>
      <c r="Q162" s="42"/>
      <c r="R162" s="42"/>
      <c r="S162" s="42"/>
      <c r="T162" s="42"/>
      <c r="U162" s="47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5"/>
      <c r="BQ162" s="66"/>
      <c r="BR162" s="66"/>
      <c r="BS162" s="67"/>
      <c r="CA162" s="6" t="s">
        <v>49</v>
      </c>
    </row>
    <row r="165" spans="1:79" ht="35.25" customHeight="1">
      <c r="A165" s="56" t="s">
        <v>232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</row>
    <row r="166" spans="1:79" ht="42" customHeight="1">
      <c r="A166" s="52" t="s">
        <v>186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</row>
    <row r="167" spans="1:79" ht="1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</row>
    <row r="169" spans="1:79" ht="28.5" customHeight="1">
      <c r="A169" s="68" t="s">
        <v>215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  <c r="AI169" s="68"/>
      <c r="AJ169" s="68"/>
      <c r="AK169" s="68"/>
      <c r="AL169" s="68"/>
      <c r="AM169" s="68"/>
      <c r="AN169" s="68"/>
      <c r="AO169" s="68"/>
      <c r="AP169" s="68"/>
      <c r="AQ169" s="68"/>
      <c r="AR169" s="68"/>
      <c r="AS169" s="68"/>
      <c r="AT169" s="68"/>
      <c r="AU169" s="68"/>
      <c r="AV169" s="68"/>
      <c r="AW169" s="68"/>
      <c r="AX169" s="68"/>
      <c r="AY169" s="68"/>
      <c r="AZ169" s="68"/>
      <c r="BA169" s="68"/>
      <c r="BB169" s="68"/>
      <c r="BC169" s="68"/>
      <c r="BD169" s="68"/>
      <c r="BE169" s="68"/>
      <c r="BF169" s="68"/>
      <c r="BG169" s="68"/>
      <c r="BH169" s="68"/>
      <c r="BI169" s="68"/>
      <c r="BJ169" s="68"/>
      <c r="BK169" s="68"/>
      <c r="BL169" s="68"/>
    </row>
    <row r="170" spans="1:79" ht="14.25" customHeight="1">
      <c r="A170" s="56" t="s">
        <v>199</v>
      </c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</row>
    <row r="171" spans="1:79" ht="15" customHeight="1">
      <c r="A171" s="62" t="s">
        <v>197</v>
      </c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</row>
    <row r="172" spans="1:79" ht="43" customHeight="1">
      <c r="A172" s="63" t="s">
        <v>135</v>
      </c>
      <c r="B172" s="63"/>
      <c r="C172" s="63"/>
      <c r="D172" s="63"/>
      <c r="E172" s="63"/>
      <c r="F172" s="63"/>
      <c r="G172" s="61" t="s">
        <v>19</v>
      </c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 t="s">
        <v>15</v>
      </c>
      <c r="U172" s="61"/>
      <c r="V172" s="61"/>
      <c r="W172" s="61"/>
      <c r="X172" s="61"/>
      <c r="Y172" s="61"/>
      <c r="Z172" s="61" t="s">
        <v>14</v>
      </c>
      <c r="AA172" s="61"/>
      <c r="AB172" s="61"/>
      <c r="AC172" s="61"/>
      <c r="AD172" s="61"/>
      <c r="AE172" s="61" t="s">
        <v>136</v>
      </c>
      <c r="AF172" s="61"/>
      <c r="AG172" s="61"/>
      <c r="AH172" s="61"/>
      <c r="AI172" s="61"/>
      <c r="AJ172" s="61"/>
      <c r="AK172" s="61" t="s">
        <v>137</v>
      </c>
      <c r="AL172" s="61"/>
      <c r="AM172" s="61"/>
      <c r="AN172" s="61"/>
      <c r="AO172" s="61"/>
      <c r="AP172" s="61"/>
      <c r="AQ172" s="61" t="s">
        <v>138</v>
      </c>
      <c r="AR172" s="61"/>
      <c r="AS172" s="61"/>
      <c r="AT172" s="61"/>
      <c r="AU172" s="61"/>
      <c r="AV172" s="61"/>
      <c r="AW172" s="61" t="s">
        <v>98</v>
      </c>
      <c r="AX172" s="61"/>
      <c r="AY172" s="61"/>
      <c r="AZ172" s="61"/>
      <c r="BA172" s="61"/>
      <c r="BB172" s="61"/>
      <c r="BC172" s="61"/>
      <c r="BD172" s="61"/>
      <c r="BE172" s="61"/>
      <c r="BF172" s="61"/>
      <c r="BG172" s="61" t="s">
        <v>139</v>
      </c>
      <c r="BH172" s="61"/>
      <c r="BI172" s="61"/>
      <c r="BJ172" s="61"/>
      <c r="BK172" s="61"/>
      <c r="BL172" s="61"/>
    </row>
    <row r="173" spans="1:79" ht="40" customHeight="1">
      <c r="A173" s="63"/>
      <c r="B173" s="63"/>
      <c r="C173" s="63"/>
      <c r="D173" s="63"/>
      <c r="E173" s="63"/>
      <c r="F173" s="63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61"/>
      <c r="AM173" s="61"/>
      <c r="AN173" s="61"/>
      <c r="AO173" s="61"/>
      <c r="AP173" s="61"/>
      <c r="AQ173" s="61"/>
      <c r="AR173" s="61"/>
      <c r="AS173" s="61"/>
      <c r="AT173" s="61"/>
      <c r="AU173" s="61"/>
      <c r="AV173" s="61"/>
      <c r="AW173" s="61" t="s">
        <v>17</v>
      </c>
      <c r="AX173" s="61"/>
      <c r="AY173" s="61"/>
      <c r="AZ173" s="61"/>
      <c r="BA173" s="61"/>
      <c r="BB173" s="61" t="s">
        <v>16</v>
      </c>
      <c r="BC173" s="61"/>
      <c r="BD173" s="61"/>
      <c r="BE173" s="61"/>
      <c r="BF173" s="61"/>
      <c r="BG173" s="61"/>
      <c r="BH173" s="61"/>
      <c r="BI173" s="61"/>
      <c r="BJ173" s="61"/>
      <c r="BK173" s="61"/>
      <c r="BL173" s="61"/>
    </row>
    <row r="174" spans="1:79" ht="15" customHeight="1">
      <c r="A174" s="61">
        <v>1</v>
      </c>
      <c r="B174" s="61"/>
      <c r="C174" s="61"/>
      <c r="D174" s="61"/>
      <c r="E174" s="61"/>
      <c r="F174" s="61"/>
      <c r="G174" s="61">
        <v>2</v>
      </c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>
        <v>3</v>
      </c>
      <c r="U174" s="61"/>
      <c r="V174" s="61"/>
      <c r="W174" s="61"/>
      <c r="X174" s="61"/>
      <c r="Y174" s="61"/>
      <c r="Z174" s="61">
        <v>4</v>
      </c>
      <c r="AA174" s="61"/>
      <c r="AB174" s="61"/>
      <c r="AC174" s="61"/>
      <c r="AD174" s="61"/>
      <c r="AE174" s="61">
        <v>5</v>
      </c>
      <c r="AF174" s="61"/>
      <c r="AG174" s="61"/>
      <c r="AH174" s="61"/>
      <c r="AI174" s="61"/>
      <c r="AJ174" s="61"/>
      <c r="AK174" s="61">
        <v>6</v>
      </c>
      <c r="AL174" s="61"/>
      <c r="AM174" s="61"/>
      <c r="AN174" s="61"/>
      <c r="AO174" s="61"/>
      <c r="AP174" s="61"/>
      <c r="AQ174" s="61">
        <v>7</v>
      </c>
      <c r="AR174" s="61"/>
      <c r="AS174" s="61"/>
      <c r="AT174" s="61"/>
      <c r="AU174" s="61"/>
      <c r="AV174" s="61"/>
      <c r="AW174" s="61">
        <v>8</v>
      </c>
      <c r="AX174" s="61"/>
      <c r="AY174" s="61"/>
      <c r="AZ174" s="61"/>
      <c r="BA174" s="61"/>
      <c r="BB174" s="61">
        <v>9</v>
      </c>
      <c r="BC174" s="61"/>
      <c r="BD174" s="61"/>
      <c r="BE174" s="61"/>
      <c r="BF174" s="61"/>
      <c r="BG174" s="61">
        <v>10</v>
      </c>
      <c r="BH174" s="61"/>
      <c r="BI174" s="61"/>
      <c r="BJ174" s="61"/>
      <c r="BK174" s="61"/>
      <c r="BL174" s="61"/>
    </row>
    <row r="175" spans="1:79" s="1" customFormat="1" ht="12" hidden="1" customHeight="1">
      <c r="A175" s="60" t="s">
        <v>64</v>
      </c>
      <c r="B175" s="60"/>
      <c r="C175" s="60"/>
      <c r="D175" s="60"/>
      <c r="E175" s="60"/>
      <c r="F175" s="60"/>
      <c r="G175" s="59" t="s">
        <v>57</v>
      </c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8" t="s">
        <v>80</v>
      </c>
      <c r="U175" s="58"/>
      <c r="V175" s="58"/>
      <c r="W175" s="58"/>
      <c r="X175" s="58"/>
      <c r="Y175" s="58"/>
      <c r="Z175" s="58" t="s">
        <v>81</v>
      </c>
      <c r="AA175" s="58"/>
      <c r="AB175" s="58"/>
      <c r="AC175" s="58"/>
      <c r="AD175" s="58"/>
      <c r="AE175" s="58" t="s">
        <v>82</v>
      </c>
      <c r="AF175" s="58"/>
      <c r="AG175" s="58"/>
      <c r="AH175" s="58"/>
      <c r="AI175" s="58"/>
      <c r="AJ175" s="58"/>
      <c r="AK175" s="58" t="s">
        <v>83</v>
      </c>
      <c r="AL175" s="58"/>
      <c r="AM175" s="58"/>
      <c r="AN175" s="58"/>
      <c r="AO175" s="58"/>
      <c r="AP175" s="58"/>
      <c r="AQ175" s="64" t="s">
        <v>99</v>
      </c>
      <c r="AR175" s="58"/>
      <c r="AS175" s="58"/>
      <c r="AT175" s="58"/>
      <c r="AU175" s="58"/>
      <c r="AV175" s="58"/>
      <c r="AW175" s="58" t="s">
        <v>84</v>
      </c>
      <c r="AX175" s="58"/>
      <c r="AY175" s="58"/>
      <c r="AZ175" s="58"/>
      <c r="BA175" s="58"/>
      <c r="BB175" s="58" t="s">
        <v>85</v>
      </c>
      <c r="BC175" s="58"/>
      <c r="BD175" s="58"/>
      <c r="BE175" s="58"/>
      <c r="BF175" s="58"/>
      <c r="BG175" s="64" t="s">
        <v>100</v>
      </c>
      <c r="BH175" s="58"/>
      <c r="BI175" s="58"/>
      <c r="BJ175" s="58"/>
      <c r="BK175" s="58"/>
      <c r="BL175" s="58"/>
      <c r="CA175" s="1" t="s">
        <v>50</v>
      </c>
    </row>
    <row r="176" spans="1:79" s="25" customFormat="1" ht="25" customHeight="1">
      <c r="A176" s="33">
        <v>2620</v>
      </c>
      <c r="B176" s="33"/>
      <c r="C176" s="33"/>
      <c r="D176" s="33"/>
      <c r="E176" s="33"/>
      <c r="F176" s="33"/>
      <c r="G176" s="34" t="s">
        <v>174</v>
      </c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6"/>
      <c r="T176" s="31">
        <v>106200</v>
      </c>
      <c r="U176" s="31"/>
      <c r="V176" s="31"/>
      <c r="W176" s="31"/>
      <c r="X176" s="31"/>
      <c r="Y176" s="31"/>
      <c r="Z176" s="31">
        <v>106200</v>
      </c>
      <c r="AA176" s="31"/>
      <c r="AB176" s="31"/>
      <c r="AC176" s="31"/>
      <c r="AD176" s="31"/>
      <c r="AE176" s="31">
        <v>0</v>
      </c>
      <c r="AF176" s="31"/>
      <c r="AG176" s="31"/>
      <c r="AH176" s="31"/>
      <c r="AI176" s="31"/>
      <c r="AJ176" s="31"/>
      <c r="AK176" s="31">
        <v>0</v>
      </c>
      <c r="AL176" s="31"/>
      <c r="AM176" s="31"/>
      <c r="AN176" s="31"/>
      <c r="AO176" s="31"/>
      <c r="AP176" s="31"/>
      <c r="AQ176" s="31">
        <f>IF(ISNUMBER(AK176),AK176,0)-IF(ISNUMBER(AE176),AE176,0)</f>
        <v>0</v>
      </c>
      <c r="AR176" s="31"/>
      <c r="AS176" s="31"/>
      <c r="AT176" s="31"/>
      <c r="AU176" s="31"/>
      <c r="AV176" s="31"/>
      <c r="AW176" s="31">
        <v>0</v>
      </c>
      <c r="AX176" s="31"/>
      <c r="AY176" s="31"/>
      <c r="AZ176" s="31"/>
      <c r="BA176" s="31"/>
      <c r="BB176" s="31">
        <v>0</v>
      </c>
      <c r="BC176" s="31"/>
      <c r="BD176" s="31"/>
      <c r="BE176" s="31"/>
      <c r="BF176" s="31"/>
      <c r="BG176" s="31">
        <f>IF(ISNUMBER(Z176),Z176,0)+IF(ISNUMBER(AK176),AK176,0)</f>
        <v>106200</v>
      </c>
      <c r="BH176" s="31"/>
      <c r="BI176" s="31"/>
      <c r="BJ176" s="31"/>
      <c r="BK176" s="31"/>
      <c r="BL176" s="31"/>
      <c r="CA176" s="25" t="s">
        <v>51</v>
      </c>
    </row>
    <row r="177" spans="1:79" s="6" customFormat="1" ht="12.75" customHeight="1">
      <c r="A177" s="26"/>
      <c r="B177" s="26"/>
      <c r="C177" s="26"/>
      <c r="D177" s="26"/>
      <c r="E177" s="26"/>
      <c r="F177" s="26"/>
      <c r="G177" s="27" t="s">
        <v>147</v>
      </c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9"/>
      <c r="T177" s="30">
        <v>106200</v>
      </c>
      <c r="U177" s="30"/>
      <c r="V177" s="30"/>
      <c r="W177" s="30"/>
      <c r="X177" s="30"/>
      <c r="Y177" s="30"/>
      <c r="Z177" s="30">
        <v>106200</v>
      </c>
      <c r="AA177" s="30"/>
      <c r="AB177" s="30"/>
      <c r="AC177" s="30"/>
      <c r="AD177" s="30"/>
      <c r="AE177" s="30">
        <v>0</v>
      </c>
      <c r="AF177" s="30"/>
      <c r="AG177" s="30"/>
      <c r="AH177" s="30"/>
      <c r="AI177" s="30"/>
      <c r="AJ177" s="30"/>
      <c r="AK177" s="30">
        <v>0</v>
      </c>
      <c r="AL177" s="30"/>
      <c r="AM177" s="30"/>
      <c r="AN177" s="30"/>
      <c r="AO177" s="30"/>
      <c r="AP177" s="30"/>
      <c r="AQ177" s="30">
        <f>IF(ISNUMBER(AK177),AK177,0)-IF(ISNUMBER(AE177),AE177,0)</f>
        <v>0</v>
      </c>
      <c r="AR177" s="30"/>
      <c r="AS177" s="30"/>
      <c r="AT177" s="30"/>
      <c r="AU177" s="30"/>
      <c r="AV177" s="30"/>
      <c r="AW177" s="30">
        <v>0</v>
      </c>
      <c r="AX177" s="30"/>
      <c r="AY177" s="30"/>
      <c r="AZ177" s="30"/>
      <c r="BA177" s="30"/>
      <c r="BB177" s="30">
        <v>0</v>
      </c>
      <c r="BC177" s="30"/>
      <c r="BD177" s="30"/>
      <c r="BE177" s="30"/>
      <c r="BF177" s="30"/>
      <c r="BG177" s="30">
        <f>IF(ISNUMBER(Z177),Z177,0)+IF(ISNUMBER(AK177),AK177,0)</f>
        <v>106200</v>
      </c>
      <c r="BH177" s="30"/>
      <c r="BI177" s="30"/>
      <c r="BJ177" s="30"/>
      <c r="BK177" s="30"/>
      <c r="BL177" s="30"/>
    </row>
    <row r="179" spans="1:79" ht="14.25" customHeight="1">
      <c r="A179" s="56" t="s">
        <v>216</v>
      </c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</row>
    <row r="180" spans="1:79" ht="15" customHeight="1">
      <c r="A180" s="62" t="s">
        <v>197</v>
      </c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</row>
    <row r="181" spans="1:79" ht="18" customHeight="1">
      <c r="A181" s="61" t="s">
        <v>135</v>
      </c>
      <c r="B181" s="61"/>
      <c r="C181" s="61"/>
      <c r="D181" s="61"/>
      <c r="E181" s="61"/>
      <c r="F181" s="61"/>
      <c r="G181" s="61" t="s">
        <v>19</v>
      </c>
      <c r="H181" s="61"/>
      <c r="I181" s="61"/>
      <c r="J181" s="61"/>
      <c r="K181" s="61"/>
      <c r="L181" s="61"/>
      <c r="M181" s="61"/>
      <c r="N181" s="61"/>
      <c r="O181" s="61"/>
      <c r="P181" s="61"/>
      <c r="Q181" s="61" t="s">
        <v>203</v>
      </c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  <c r="AE181" s="61"/>
      <c r="AF181" s="61"/>
      <c r="AG181" s="61"/>
      <c r="AH181" s="61"/>
      <c r="AI181" s="61"/>
      <c r="AJ181" s="61"/>
      <c r="AK181" s="61"/>
      <c r="AL181" s="61"/>
      <c r="AM181" s="61"/>
      <c r="AN181" s="61"/>
      <c r="AO181" s="61" t="s">
        <v>213</v>
      </c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</row>
    <row r="182" spans="1:79" ht="43" customHeight="1">
      <c r="A182" s="61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 t="s">
        <v>140</v>
      </c>
      <c r="R182" s="61"/>
      <c r="S182" s="61"/>
      <c r="T182" s="61"/>
      <c r="U182" s="61"/>
      <c r="V182" s="63" t="s">
        <v>141</v>
      </c>
      <c r="W182" s="63"/>
      <c r="X182" s="63"/>
      <c r="Y182" s="63"/>
      <c r="Z182" s="61" t="s">
        <v>142</v>
      </c>
      <c r="AA182" s="61"/>
      <c r="AB182" s="61"/>
      <c r="AC182" s="61"/>
      <c r="AD182" s="61"/>
      <c r="AE182" s="61"/>
      <c r="AF182" s="61"/>
      <c r="AG182" s="61"/>
      <c r="AH182" s="61"/>
      <c r="AI182" s="61"/>
      <c r="AJ182" s="61" t="s">
        <v>143</v>
      </c>
      <c r="AK182" s="61"/>
      <c r="AL182" s="61"/>
      <c r="AM182" s="61"/>
      <c r="AN182" s="61"/>
      <c r="AO182" s="61" t="s">
        <v>20</v>
      </c>
      <c r="AP182" s="61"/>
      <c r="AQ182" s="61"/>
      <c r="AR182" s="61"/>
      <c r="AS182" s="61"/>
      <c r="AT182" s="63" t="s">
        <v>144</v>
      </c>
      <c r="AU182" s="63"/>
      <c r="AV182" s="63"/>
      <c r="AW182" s="63"/>
      <c r="AX182" s="61" t="s">
        <v>142</v>
      </c>
      <c r="AY182" s="61"/>
      <c r="AZ182" s="61"/>
      <c r="BA182" s="61"/>
      <c r="BB182" s="61"/>
      <c r="BC182" s="61"/>
      <c r="BD182" s="61"/>
      <c r="BE182" s="61"/>
      <c r="BF182" s="61"/>
      <c r="BG182" s="61"/>
      <c r="BH182" s="61" t="s">
        <v>145</v>
      </c>
      <c r="BI182" s="61"/>
      <c r="BJ182" s="61"/>
      <c r="BK182" s="61"/>
      <c r="BL182" s="61"/>
    </row>
    <row r="183" spans="1:79" ht="63" customHeight="1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3"/>
      <c r="W183" s="63"/>
      <c r="X183" s="63"/>
      <c r="Y183" s="63"/>
      <c r="Z183" s="61" t="s">
        <v>17</v>
      </c>
      <c r="AA183" s="61"/>
      <c r="AB183" s="61"/>
      <c r="AC183" s="61"/>
      <c r="AD183" s="61"/>
      <c r="AE183" s="61" t="s">
        <v>16</v>
      </c>
      <c r="AF183" s="61"/>
      <c r="AG183" s="61"/>
      <c r="AH183" s="61"/>
      <c r="AI183" s="61"/>
      <c r="AJ183" s="61"/>
      <c r="AK183" s="61"/>
      <c r="AL183" s="61"/>
      <c r="AM183" s="61"/>
      <c r="AN183" s="61"/>
      <c r="AO183" s="61"/>
      <c r="AP183" s="61"/>
      <c r="AQ183" s="61"/>
      <c r="AR183" s="61"/>
      <c r="AS183" s="61"/>
      <c r="AT183" s="63"/>
      <c r="AU183" s="63"/>
      <c r="AV183" s="63"/>
      <c r="AW183" s="63"/>
      <c r="AX183" s="61" t="s">
        <v>17</v>
      </c>
      <c r="AY183" s="61"/>
      <c r="AZ183" s="61"/>
      <c r="BA183" s="61"/>
      <c r="BB183" s="61"/>
      <c r="BC183" s="61" t="s">
        <v>16</v>
      </c>
      <c r="BD183" s="61"/>
      <c r="BE183" s="61"/>
      <c r="BF183" s="61"/>
      <c r="BG183" s="61"/>
      <c r="BH183" s="61"/>
      <c r="BI183" s="61"/>
      <c r="BJ183" s="61"/>
      <c r="BK183" s="61"/>
      <c r="BL183" s="61"/>
    </row>
    <row r="184" spans="1:79" ht="15" customHeight="1">
      <c r="A184" s="61">
        <v>1</v>
      </c>
      <c r="B184" s="61"/>
      <c r="C184" s="61"/>
      <c r="D184" s="61"/>
      <c r="E184" s="61"/>
      <c r="F184" s="61"/>
      <c r="G184" s="61">
        <v>2</v>
      </c>
      <c r="H184" s="61"/>
      <c r="I184" s="61"/>
      <c r="J184" s="61"/>
      <c r="K184" s="61"/>
      <c r="L184" s="61"/>
      <c r="M184" s="61"/>
      <c r="N184" s="61"/>
      <c r="O184" s="61"/>
      <c r="P184" s="61"/>
      <c r="Q184" s="61">
        <v>3</v>
      </c>
      <c r="R184" s="61"/>
      <c r="S184" s="61"/>
      <c r="T184" s="61"/>
      <c r="U184" s="61"/>
      <c r="V184" s="61">
        <v>4</v>
      </c>
      <c r="W184" s="61"/>
      <c r="X184" s="61"/>
      <c r="Y184" s="61"/>
      <c r="Z184" s="61">
        <v>5</v>
      </c>
      <c r="AA184" s="61"/>
      <c r="AB184" s="61"/>
      <c r="AC184" s="61"/>
      <c r="AD184" s="61"/>
      <c r="AE184" s="61">
        <v>6</v>
      </c>
      <c r="AF184" s="61"/>
      <c r="AG184" s="61"/>
      <c r="AH184" s="61"/>
      <c r="AI184" s="61"/>
      <c r="AJ184" s="61">
        <v>7</v>
      </c>
      <c r="AK184" s="61"/>
      <c r="AL184" s="61"/>
      <c r="AM184" s="61"/>
      <c r="AN184" s="61"/>
      <c r="AO184" s="61">
        <v>8</v>
      </c>
      <c r="AP184" s="61"/>
      <c r="AQ184" s="61"/>
      <c r="AR184" s="61"/>
      <c r="AS184" s="61"/>
      <c r="AT184" s="61">
        <v>9</v>
      </c>
      <c r="AU184" s="61"/>
      <c r="AV184" s="61"/>
      <c r="AW184" s="61"/>
      <c r="AX184" s="61">
        <v>10</v>
      </c>
      <c r="AY184" s="61"/>
      <c r="AZ184" s="61"/>
      <c r="BA184" s="61"/>
      <c r="BB184" s="61"/>
      <c r="BC184" s="61">
        <v>11</v>
      </c>
      <c r="BD184" s="61"/>
      <c r="BE184" s="61"/>
      <c r="BF184" s="61"/>
      <c r="BG184" s="61"/>
      <c r="BH184" s="61">
        <v>12</v>
      </c>
      <c r="BI184" s="61"/>
      <c r="BJ184" s="61"/>
      <c r="BK184" s="61"/>
      <c r="BL184" s="61"/>
    </row>
    <row r="185" spans="1:79" s="1" customFormat="1" ht="12" hidden="1" customHeight="1">
      <c r="A185" s="60" t="s">
        <v>64</v>
      </c>
      <c r="B185" s="60"/>
      <c r="C185" s="60"/>
      <c r="D185" s="60"/>
      <c r="E185" s="60"/>
      <c r="F185" s="60"/>
      <c r="G185" s="59" t="s">
        <v>57</v>
      </c>
      <c r="H185" s="59"/>
      <c r="I185" s="59"/>
      <c r="J185" s="59"/>
      <c r="K185" s="59"/>
      <c r="L185" s="59"/>
      <c r="M185" s="59"/>
      <c r="N185" s="59"/>
      <c r="O185" s="59"/>
      <c r="P185" s="59"/>
      <c r="Q185" s="58" t="s">
        <v>80</v>
      </c>
      <c r="R185" s="58"/>
      <c r="S185" s="58"/>
      <c r="T185" s="58"/>
      <c r="U185" s="58"/>
      <c r="V185" s="58" t="s">
        <v>81</v>
      </c>
      <c r="W185" s="58"/>
      <c r="X185" s="58"/>
      <c r="Y185" s="58"/>
      <c r="Z185" s="58" t="s">
        <v>82</v>
      </c>
      <c r="AA185" s="58"/>
      <c r="AB185" s="58"/>
      <c r="AC185" s="58"/>
      <c r="AD185" s="58"/>
      <c r="AE185" s="58" t="s">
        <v>83</v>
      </c>
      <c r="AF185" s="58"/>
      <c r="AG185" s="58"/>
      <c r="AH185" s="58"/>
      <c r="AI185" s="58"/>
      <c r="AJ185" s="64" t="s">
        <v>101</v>
      </c>
      <c r="AK185" s="58"/>
      <c r="AL185" s="58"/>
      <c r="AM185" s="58"/>
      <c r="AN185" s="58"/>
      <c r="AO185" s="58" t="s">
        <v>84</v>
      </c>
      <c r="AP185" s="58"/>
      <c r="AQ185" s="58"/>
      <c r="AR185" s="58"/>
      <c r="AS185" s="58"/>
      <c r="AT185" s="64" t="s">
        <v>102</v>
      </c>
      <c r="AU185" s="58"/>
      <c r="AV185" s="58"/>
      <c r="AW185" s="58"/>
      <c r="AX185" s="58" t="s">
        <v>85</v>
      </c>
      <c r="AY185" s="58"/>
      <c r="AZ185" s="58"/>
      <c r="BA185" s="58"/>
      <c r="BB185" s="58"/>
      <c r="BC185" s="58" t="s">
        <v>86</v>
      </c>
      <c r="BD185" s="58"/>
      <c r="BE185" s="58"/>
      <c r="BF185" s="58"/>
      <c r="BG185" s="58"/>
      <c r="BH185" s="64" t="s">
        <v>101</v>
      </c>
      <c r="BI185" s="58"/>
      <c r="BJ185" s="58"/>
      <c r="BK185" s="58"/>
      <c r="BL185" s="58"/>
      <c r="CA185" s="1" t="s">
        <v>52</v>
      </c>
    </row>
    <row r="186" spans="1:79" s="25" customFormat="1" ht="37.5" customHeight="1">
      <c r="A186" s="33">
        <v>2620</v>
      </c>
      <c r="B186" s="33"/>
      <c r="C186" s="33"/>
      <c r="D186" s="33"/>
      <c r="E186" s="33"/>
      <c r="F186" s="33"/>
      <c r="G186" s="34" t="s">
        <v>174</v>
      </c>
      <c r="H186" s="35"/>
      <c r="I186" s="35"/>
      <c r="J186" s="35"/>
      <c r="K186" s="35"/>
      <c r="L186" s="35"/>
      <c r="M186" s="35"/>
      <c r="N186" s="35"/>
      <c r="O186" s="35"/>
      <c r="P186" s="36"/>
      <c r="Q186" s="31">
        <v>105200</v>
      </c>
      <c r="R186" s="31"/>
      <c r="S186" s="31"/>
      <c r="T186" s="31"/>
      <c r="U186" s="31"/>
      <c r="V186" s="31">
        <v>0</v>
      </c>
      <c r="W186" s="31"/>
      <c r="X186" s="31"/>
      <c r="Y186" s="31"/>
      <c r="Z186" s="31">
        <v>0</v>
      </c>
      <c r="AA186" s="31"/>
      <c r="AB186" s="31"/>
      <c r="AC186" s="31"/>
      <c r="AD186" s="31"/>
      <c r="AE186" s="31">
        <v>0</v>
      </c>
      <c r="AF186" s="31"/>
      <c r="AG186" s="31"/>
      <c r="AH186" s="31"/>
      <c r="AI186" s="31"/>
      <c r="AJ186" s="31">
        <f>IF(ISNUMBER(Q186),Q186,0)-IF(ISNUMBER(Z186),Z186,0)</f>
        <v>105200</v>
      </c>
      <c r="AK186" s="31"/>
      <c r="AL186" s="31"/>
      <c r="AM186" s="31"/>
      <c r="AN186" s="31"/>
      <c r="AO186" s="31">
        <v>105200</v>
      </c>
      <c r="AP186" s="31"/>
      <c r="AQ186" s="31"/>
      <c r="AR186" s="31"/>
      <c r="AS186" s="31"/>
      <c r="AT186" s="31">
        <f>IF(ISNUMBER(V186),V186,0)-IF(ISNUMBER(Z186),Z186,0)-IF(ISNUMBER(AE186),AE186,0)</f>
        <v>0</v>
      </c>
      <c r="AU186" s="31"/>
      <c r="AV186" s="31"/>
      <c r="AW186" s="31"/>
      <c r="AX186" s="31">
        <v>0</v>
      </c>
      <c r="AY186" s="31"/>
      <c r="AZ186" s="31"/>
      <c r="BA186" s="31"/>
      <c r="BB186" s="31"/>
      <c r="BC186" s="31">
        <v>0</v>
      </c>
      <c r="BD186" s="31"/>
      <c r="BE186" s="31"/>
      <c r="BF186" s="31"/>
      <c r="BG186" s="31"/>
      <c r="BH186" s="31">
        <f>IF(ISNUMBER(AO186),AO186,0)-IF(ISNUMBER(AX186),AX186,0)</f>
        <v>105200</v>
      </c>
      <c r="BI186" s="31"/>
      <c r="BJ186" s="31"/>
      <c r="BK186" s="31"/>
      <c r="BL186" s="31"/>
      <c r="CA186" s="25" t="s">
        <v>53</v>
      </c>
    </row>
    <row r="187" spans="1:79" s="6" customFormat="1" ht="12.75" customHeight="1">
      <c r="A187" s="26"/>
      <c r="B187" s="26"/>
      <c r="C187" s="26"/>
      <c r="D187" s="26"/>
      <c r="E187" s="26"/>
      <c r="F187" s="26"/>
      <c r="G187" s="27" t="s">
        <v>147</v>
      </c>
      <c r="H187" s="28"/>
      <c r="I187" s="28"/>
      <c r="J187" s="28"/>
      <c r="K187" s="28"/>
      <c r="L187" s="28"/>
      <c r="M187" s="28"/>
      <c r="N187" s="28"/>
      <c r="O187" s="28"/>
      <c r="P187" s="29"/>
      <c r="Q187" s="30">
        <v>105200</v>
      </c>
      <c r="R187" s="30"/>
      <c r="S187" s="30"/>
      <c r="T187" s="30"/>
      <c r="U187" s="30"/>
      <c r="V187" s="30">
        <v>0</v>
      </c>
      <c r="W187" s="30"/>
      <c r="X187" s="30"/>
      <c r="Y187" s="30"/>
      <c r="Z187" s="30">
        <v>0</v>
      </c>
      <c r="AA187" s="30"/>
      <c r="AB187" s="30"/>
      <c r="AC187" s="30"/>
      <c r="AD187" s="30"/>
      <c r="AE187" s="30">
        <v>0</v>
      </c>
      <c r="AF187" s="30"/>
      <c r="AG187" s="30"/>
      <c r="AH187" s="30"/>
      <c r="AI187" s="30"/>
      <c r="AJ187" s="30">
        <f>IF(ISNUMBER(Q187),Q187,0)-IF(ISNUMBER(Z187),Z187,0)</f>
        <v>105200</v>
      </c>
      <c r="AK187" s="30"/>
      <c r="AL187" s="30"/>
      <c r="AM187" s="30"/>
      <c r="AN187" s="30"/>
      <c r="AO187" s="30">
        <v>105200</v>
      </c>
      <c r="AP187" s="30"/>
      <c r="AQ187" s="30"/>
      <c r="AR187" s="30"/>
      <c r="AS187" s="30"/>
      <c r="AT187" s="30">
        <f>IF(ISNUMBER(V187),V187,0)-IF(ISNUMBER(Z187),Z187,0)-IF(ISNUMBER(AE187),AE187,0)</f>
        <v>0</v>
      </c>
      <c r="AU187" s="30"/>
      <c r="AV187" s="30"/>
      <c r="AW187" s="30"/>
      <c r="AX187" s="30">
        <v>0</v>
      </c>
      <c r="AY187" s="30"/>
      <c r="AZ187" s="30"/>
      <c r="BA187" s="30"/>
      <c r="BB187" s="30"/>
      <c r="BC187" s="30">
        <v>0</v>
      </c>
      <c r="BD187" s="30"/>
      <c r="BE187" s="30"/>
      <c r="BF187" s="30"/>
      <c r="BG187" s="30"/>
      <c r="BH187" s="30">
        <f>IF(ISNUMBER(AO187),AO187,0)-IF(ISNUMBER(AX187),AX187,0)</f>
        <v>105200</v>
      </c>
      <c r="BI187" s="30"/>
      <c r="BJ187" s="30"/>
      <c r="BK187" s="30"/>
      <c r="BL187" s="30"/>
    </row>
    <row r="189" spans="1:79" ht="14.25" customHeight="1">
      <c r="A189" s="56" t="s">
        <v>204</v>
      </c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</row>
    <row r="190" spans="1:79" ht="15" customHeight="1">
      <c r="A190" s="62" t="s">
        <v>197</v>
      </c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</row>
    <row r="191" spans="1:79" ht="43" customHeight="1">
      <c r="A191" s="63" t="s">
        <v>135</v>
      </c>
      <c r="B191" s="63"/>
      <c r="C191" s="63"/>
      <c r="D191" s="63"/>
      <c r="E191" s="63"/>
      <c r="F191" s="63"/>
      <c r="G191" s="61" t="s">
        <v>19</v>
      </c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 t="s">
        <v>15</v>
      </c>
      <c r="U191" s="61"/>
      <c r="V191" s="61"/>
      <c r="W191" s="61"/>
      <c r="X191" s="61"/>
      <c r="Y191" s="61"/>
      <c r="Z191" s="61" t="s">
        <v>14</v>
      </c>
      <c r="AA191" s="61"/>
      <c r="AB191" s="61"/>
      <c r="AC191" s="61"/>
      <c r="AD191" s="61"/>
      <c r="AE191" s="61" t="s">
        <v>200</v>
      </c>
      <c r="AF191" s="61"/>
      <c r="AG191" s="61"/>
      <c r="AH191" s="61"/>
      <c r="AI191" s="61"/>
      <c r="AJ191" s="61"/>
      <c r="AK191" s="61" t="s">
        <v>205</v>
      </c>
      <c r="AL191" s="61"/>
      <c r="AM191" s="61"/>
      <c r="AN191" s="61"/>
      <c r="AO191" s="61"/>
      <c r="AP191" s="61"/>
      <c r="AQ191" s="61" t="s">
        <v>217</v>
      </c>
      <c r="AR191" s="61"/>
      <c r="AS191" s="61"/>
      <c r="AT191" s="61"/>
      <c r="AU191" s="61"/>
      <c r="AV191" s="61"/>
      <c r="AW191" s="61" t="s">
        <v>18</v>
      </c>
      <c r="AX191" s="61"/>
      <c r="AY191" s="61"/>
      <c r="AZ191" s="61"/>
      <c r="BA191" s="61"/>
      <c r="BB191" s="61"/>
      <c r="BC191" s="61"/>
      <c r="BD191" s="61"/>
      <c r="BE191" s="61" t="s">
        <v>156</v>
      </c>
      <c r="BF191" s="61"/>
      <c r="BG191" s="61"/>
      <c r="BH191" s="61"/>
      <c r="BI191" s="61"/>
      <c r="BJ191" s="61"/>
      <c r="BK191" s="61"/>
      <c r="BL191" s="61"/>
    </row>
    <row r="192" spans="1:79" ht="21.75" customHeight="1">
      <c r="A192" s="63"/>
      <c r="B192" s="63"/>
      <c r="C192" s="63"/>
      <c r="D192" s="63"/>
      <c r="E192" s="63"/>
      <c r="F192" s="63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1"/>
      <c r="AB192" s="61"/>
      <c r="AC192" s="61"/>
      <c r="AD192" s="61"/>
      <c r="AE192" s="61"/>
      <c r="AF192" s="61"/>
      <c r="AG192" s="61"/>
      <c r="AH192" s="61"/>
      <c r="AI192" s="61"/>
      <c r="AJ192" s="61"/>
      <c r="AK192" s="61"/>
      <c r="AL192" s="61"/>
      <c r="AM192" s="61"/>
      <c r="AN192" s="61"/>
      <c r="AO192" s="61"/>
      <c r="AP192" s="61"/>
      <c r="AQ192" s="61"/>
      <c r="AR192" s="61"/>
      <c r="AS192" s="61"/>
      <c r="AT192" s="61"/>
      <c r="AU192" s="61"/>
      <c r="AV192" s="61"/>
      <c r="AW192" s="61"/>
      <c r="AX192" s="61"/>
      <c r="AY192" s="61"/>
      <c r="AZ192" s="61"/>
      <c r="BA192" s="61"/>
      <c r="BB192" s="61"/>
      <c r="BC192" s="61"/>
      <c r="BD192" s="61"/>
      <c r="BE192" s="61"/>
      <c r="BF192" s="61"/>
      <c r="BG192" s="61"/>
      <c r="BH192" s="61"/>
      <c r="BI192" s="61"/>
      <c r="BJ192" s="61"/>
      <c r="BK192" s="61"/>
      <c r="BL192" s="61"/>
    </row>
    <row r="193" spans="1:79" ht="15" customHeight="1">
      <c r="A193" s="61">
        <v>1</v>
      </c>
      <c r="B193" s="61"/>
      <c r="C193" s="61"/>
      <c r="D193" s="61"/>
      <c r="E193" s="61"/>
      <c r="F193" s="61"/>
      <c r="G193" s="61">
        <v>2</v>
      </c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>
        <v>3</v>
      </c>
      <c r="U193" s="61"/>
      <c r="V193" s="61"/>
      <c r="W193" s="61"/>
      <c r="X193" s="61"/>
      <c r="Y193" s="61"/>
      <c r="Z193" s="61">
        <v>4</v>
      </c>
      <c r="AA193" s="61"/>
      <c r="AB193" s="61"/>
      <c r="AC193" s="61"/>
      <c r="AD193" s="61"/>
      <c r="AE193" s="61">
        <v>5</v>
      </c>
      <c r="AF193" s="61"/>
      <c r="AG193" s="61"/>
      <c r="AH193" s="61"/>
      <c r="AI193" s="61"/>
      <c r="AJ193" s="61"/>
      <c r="AK193" s="61">
        <v>6</v>
      </c>
      <c r="AL193" s="61"/>
      <c r="AM193" s="61"/>
      <c r="AN193" s="61"/>
      <c r="AO193" s="61"/>
      <c r="AP193" s="61"/>
      <c r="AQ193" s="61">
        <v>7</v>
      </c>
      <c r="AR193" s="61"/>
      <c r="AS193" s="61"/>
      <c r="AT193" s="61"/>
      <c r="AU193" s="61"/>
      <c r="AV193" s="61"/>
      <c r="AW193" s="60">
        <v>8</v>
      </c>
      <c r="AX193" s="60"/>
      <c r="AY193" s="60"/>
      <c r="AZ193" s="60"/>
      <c r="BA193" s="60"/>
      <c r="BB193" s="60"/>
      <c r="BC193" s="60"/>
      <c r="BD193" s="60"/>
      <c r="BE193" s="60">
        <v>9</v>
      </c>
      <c r="BF193" s="60"/>
      <c r="BG193" s="60"/>
      <c r="BH193" s="60"/>
      <c r="BI193" s="60"/>
      <c r="BJ193" s="60"/>
      <c r="BK193" s="60"/>
      <c r="BL193" s="60"/>
    </row>
    <row r="194" spans="1:79" s="1" customFormat="1" ht="18.75" hidden="1" customHeight="1">
      <c r="A194" s="60" t="s">
        <v>64</v>
      </c>
      <c r="B194" s="60"/>
      <c r="C194" s="60"/>
      <c r="D194" s="60"/>
      <c r="E194" s="60"/>
      <c r="F194" s="60"/>
      <c r="G194" s="59" t="s">
        <v>57</v>
      </c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8" t="s">
        <v>80</v>
      </c>
      <c r="U194" s="58"/>
      <c r="V194" s="58"/>
      <c r="W194" s="58"/>
      <c r="X194" s="58"/>
      <c r="Y194" s="58"/>
      <c r="Z194" s="58" t="s">
        <v>81</v>
      </c>
      <c r="AA194" s="58"/>
      <c r="AB194" s="58"/>
      <c r="AC194" s="58"/>
      <c r="AD194" s="58"/>
      <c r="AE194" s="58" t="s">
        <v>82</v>
      </c>
      <c r="AF194" s="58"/>
      <c r="AG194" s="58"/>
      <c r="AH194" s="58"/>
      <c r="AI194" s="58"/>
      <c r="AJ194" s="58"/>
      <c r="AK194" s="58" t="s">
        <v>83</v>
      </c>
      <c r="AL194" s="58"/>
      <c r="AM194" s="58"/>
      <c r="AN194" s="58"/>
      <c r="AO194" s="58"/>
      <c r="AP194" s="58"/>
      <c r="AQ194" s="58" t="s">
        <v>84</v>
      </c>
      <c r="AR194" s="58"/>
      <c r="AS194" s="58"/>
      <c r="AT194" s="58"/>
      <c r="AU194" s="58"/>
      <c r="AV194" s="58"/>
      <c r="AW194" s="59" t="s">
        <v>87</v>
      </c>
      <c r="AX194" s="59"/>
      <c r="AY194" s="59"/>
      <c r="AZ194" s="59"/>
      <c r="BA194" s="59"/>
      <c r="BB194" s="59"/>
      <c r="BC194" s="59"/>
      <c r="BD194" s="59"/>
      <c r="BE194" s="59" t="s">
        <v>88</v>
      </c>
      <c r="BF194" s="59"/>
      <c r="BG194" s="59"/>
      <c r="BH194" s="59"/>
      <c r="BI194" s="59"/>
      <c r="BJ194" s="59"/>
      <c r="BK194" s="59"/>
      <c r="BL194" s="59"/>
      <c r="CA194" s="1" t="s">
        <v>54</v>
      </c>
    </row>
    <row r="195" spans="1:79" s="25" customFormat="1" ht="25" customHeight="1">
      <c r="A195" s="33">
        <v>2620</v>
      </c>
      <c r="B195" s="33"/>
      <c r="C195" s="33"/>
      <c r="D195" s="33"/>
      <c r="E195" s="33"/>
      <c r="F195" s="33"/>
      <c r="G195" s="34" t="s">
        <v>174</v>
      </c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6"/>
      <c r="T195" s="31">
        <v>106200</v>
      </c>
      <c r="U195" s="31"/>
      <c r="V195" s="31"/>
      <c r="W195" s="31"/>
      <c r="X195" s="31"/>
      <c r="Y195" s="31"/>
      <c r="Z195" s="31">
        <v>106200</v>
      </c>
      <c r="AA195" s="31"/>
      <c r="AB195" s="31"/>
      <c r="AC195" s="31"/>
      <c r="AD195" s="31"/>
      <c r="AE195" s="31">
        <v>0</v>
      </c>
      <c r="AF195" s="31"/>
      <c r="AG195" s="31"/>
      <c r="AH195" s="31"/>
      <c r="AI195" s="31"/>
      <c r="AJ195" s="31"/>
      <c r="AK195" s="31">
        <v>0</v>
      </c>
      <c r="AL195" s="31"/>
      <c r="AM195" s="31"/>
      <c r="AN195" s="31"/>
      <c r="AO195" s="31"/>
      <c r="AP195" s="31"/>
      <c r="AQ195" s="31">
        <v>0</v>
      </c>
      <c r="AR195" s="31"/>
      <c r="AS195" s="31"/>
      <c r="AT195" s="31"/>
      <c r="AU195" s="31"/>
      <c r="AV195" s="31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CA195" s="25" t="s">
        <v>55</v>
      </c>
    </row>
    <row r="196" spans="1:79" s="6" customFormat="1" ht="12.75" customHeight="1">
      <c r="A196" s="26"/>
      <c r="B196" s="26"/>
      <c r="C196" s="26"/>
      <c r="D196" s="26"/>
      <c r="E196" s="26"/>
      <c r="F196" s="26"/>
      <c r="G196" s="27" t="s">
        <v>147</v>
      </c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9"/>
      <c r="T196" s="30">
        <v>106200</v>
      </c>
      <c r="U196" s="30"/>
      <c r="V196" s="30"/>
      <c r="W196" s="30"/>
      <c r="X196" s="30"/>
      <c r="Y196" s="30"/>
      <c r="Z196" s="30">
        <v>106200</v>
      </c>
      <c r="AA196" s="30"/>
      <c r="AB196" s="30"/>
      <c r="AC196" s="30"/>
      <c r="AD196" s="30"/>
      <c r="AE196" s="30">
        <v>0</v>
      </c>
      <c r="AF196" s="30"/>
      <c r="AG196" s="30"/>
      <c r="AH196" s="30"/>
      <c r="AI196" s="30"/>
      <c r="AJ196" s="30"/>
      <c r="AK196" s="30">
        <v>0</v>
      </c>
      <c r="AL196" s="30"/>
      <c r="AM196" s="30"/>
      <c r="AN196" s="30"/>
      <c r="AO196" s="30"/>
      <c r="AP196" s="30"/>
      <c r="AQ196" s="30">
        <v>0</v>
      </c>
      <c r="AR196" s="30"/>
      <c r="AS196" s="30"/>
      <c r="AT196" s="30"/>
      <c r="AU196" s="30"/>
      <c r="AV196" s="30"/>
      <c r="AW196" s="57"/>
      <c r="AX196" s="57"/>
      <c r="AY196" s="57"/>
      <c r="AZ196" s="57"/>
      <c r="BA196" s="57"/>
      <c r="BB196" s="57"/>
      <c r="BC196" s="57"/>
      <c r="BD196" s="57"/>
      <c r="BE196" s="57"/>
      <c r="BF196" s="57"/>
      <c r="BG196" s="57"/>
      <c r="BH196" s="57"/>
      <c r="BI196" s="57"/>
      <c r="BJ196" s="57"/>
      <c r="BK196" s="57"/>
      <c r="BL196" s="57"/>
    </row>
    <row r="198" spans="1:79" ht="14.25" customHeight="1">
      <c r="A198" s="56" t="s">
        <v>218</v>
      </c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</row>
    <row r="199" spans="1:79" ht="15" customHeight="1">
      <c r="A199" s="52" t="s">
        <v>187</v>
      </c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</row>
    <row r="200" spans="1:79" ht="1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</row>
    <row r="202" spans="1:79" ht="14">
      <c r="A202" s="56" t="s">
        <v>233</v>
      </c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</row>
    <row r="203" spans="1:79" ht="14">
      <c r="A203" s="56" t="s">
        <v>206</v>
      </c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</row>
    <row r="204" spans="1:79" ht="28" customHeight="1">
      <c r="A204" s="52" t="s">
        <v>188</v>
      </c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</row>
    <row r="205" spans="1:79" ht="1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</row>
    <row r="208" spans="1:79" ht="19" customHeight="1">
      <c r="A208" s="48" t="s">
        <v>191</v>
      </c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22"/>
      <c r="AC208" s="22"/>
      <c r="AD208" s="22"/>
      <c r="AE208" s="22"/>
      <c r="AF208" s="22"/>
      <c r="AG208" s="22"/>
      <c r="AH208" s="53"/>
      <c r="AI208" s="53"/>
      <c r="AJ208" s="53"/>
      <c r="AK208" s="53"/>
      <c r="AL208" s="53"/>
      <c r="AM208" s="53"/>
      <c r="AN208" s="53"/>
      <c r="AO208" s="53"/>
      <c r="AP208" s="53"/>
      <c r="AQ208" s="22"/>
      <c r="AR208" s="22"/>
      <c r="AS208" s="22"/>
      <c r="AT208" s="22"/>
      <c r="AU208" s="54" t="s">
        <v>193</v>
      </c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</row>
    <row r="209" spans="1:58" ht="12.75" customHeight="1">
      <c r="AB209" s="23"/>
      <c r="AC209" s="23"/>
      <c r="AD209" s="23"/>
      <c r="AE209" s="23"/>
      <c r="AF209" s="23"/>
      <c r="AG209" s="23"/>
      <c r="AH209" s="51" t="s">
        <v>1</v>
      </c>
      <c r="AI209" s="51"/>
      <c r="AJ209" s="51"/>
      <c r="AK209" s="51"/>
      <c r="AL209" s="51"/>
      <c r="AM209" s="51"/>
      <c r="AN209" s="51"/>
      <c r="AO209" s="51"/>
      <c r="AP209" s="51"/>
      <c r="AQ209" s="23"/>
      <c r="AR209" s="23"/>
      <c r="AS209" s="23"/>
      <c r="AT209" s="23"/>
      <c r="AU209" s="51" t="s">
        <v>160</v>
      </c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</row>
    <row r="210" spans="1:58" ht="14">
      <c r="AB210" s="23"/>
      <c r="AC210" s="23"/>
      <c r="AD210" s="23"/>
      <c r="AE210" s="23"/>
      <c r="AF210" s="23"/>
      <c r="AG210" s="23"/>
      <c r="AH210" s="24"/>
      <c r="AI210" s="24"/>
      <c r="AJ210" s="24"/>
      <c r="AK210" s="24"/>
      <c r="AL210" s="24"/>
      <c r="AM210" s="24"/>
      <c r="AN210" s="24"/>
      <c r="AO210" s="24"/>
      <c r="AP210" s="24"/>
      <c r="AQ210" s="23"/>
      <c r="AR210" s="23"/>
      <c r="AS210" s="23"/>
      <c r="AT210" s="23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</row>
    <row r="211" spans="1:58" ht="18" customHeight="1">
      <c r="A211" s="48" t="s">
        <v>192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23"/>
      <c r="AC211" s="23"/>
      <c r="AD211" s="23"/>
      <c r="AE211" s="23"/>
      <c r="AF211" s="23"/>
      <c r="AG211" s="23"/>
      <c r="AH211" s="49"/>
      <c r="AI211" s="49"/>
      <c r="AJ211" s="49"/>
      <c r="AK211" s="49"/>
      <c r="AL211" s="49"/>
      <c r="AM211" s="49"/>
      <c r="AN211" s="49"/>
      <c r="AO211" s="49"/>
      <c r="AP211" s="49"/>
      <c r="AQ211" s="23"/>
      <c r="AR211" s="23"/>
      <c r="AS211" s="23"/>
      <c r="AT211" s="23"/>
      <c r="AU211" s="50" t="s">
        <v>194</v>
      </c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</row>
    <row r="212" spans="1:58" ht="12" customHeight="1">
      <c r="AB212" s="23"/>
      <c r="AC212" s="23"/>
      <c r="AD212" s="23"/>
      <c r="AE212" s="23"/>
      <c r="AF212" s="23"/>
      <c r="AG212" s="23"/>
      <c r="AH212" s="51" t="s">
        <v>1</v>
      </c>
      <c r="AI212" s="51"/>
      <c r="AJ212" s="51"/>
      <c r="AK212" s="51"/>
      <c r="AL212" s="51"/>
      <c r="AM212" s="51"/>
      <c r="AN212" s="51"/>
      <c r="AO212" s="51"/>
      <c r="AP212" s="51"/>
      <c r="AQ212" s="23"/>
      <c r="AR212" s="23"/>
      <c r="AS212" s="23"/>
      <c r="AT212" s="23"/>
      <c r="AU212" s="51" t="s">
        <v>160</v>
      </c>
      <c r="AV212" s="51"/>
      <c r="AW212" s="51"/>
      <c r="AX212" s="51"/>
      <c r="AY212" s="51"/>
      <c r="AZ212" s="51"/>
      <c r="BA212" s="51"/>
      <c r="BB212" s="51"/>
      <c r="BC212" s="51"/>
      <c r="BD212" s="51"/>
      <c r="BE212" s="51"/>
      <c r="BF212" s="51"/>
    </row>
  </sheetData>
  <mergeCells count="1157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AP109:AT109"/>
    <mergeCell ref="AU109:AY109"/>
    <mergeCell ref="AZ109:BD109"/>
    <mergeCell ref="BE109:BI109"/>
    <mergeCell ref="A110:C110"/>
    <mergeCell ref="D110:P110"/>
    <mergeCell ref="Q110:U110"/>
    <mergeCell ref="V110:AE110"/>
    <mergeCell ref="AF110:AJ110"/>
    <mergeCell ref="AK110:AO110"/>
    <mergeCell ref="BT105:BX105"/>
    <mergeCell ref="A107:BL107"/>
    <mergeCell ref="A108:C109"/>
    <mergeCell ref="D108:P109"/>
    <mergeCell ref="Q108:U109"/>
    <mergeCell ref="V108:AE109"/>
    <mergeCell ref="AF108:AT108"/>
    <mergeCell ref="AU108:BI108"/>
    <mergeCell ref="AF109:AJ109"/>
    <mergeCell ref="AK109:AO109"/>
    <mergeCell ref="AP105:AT105"/>
    <mergeCell ref="AU105:AY105"/>
    <mergeCell ref="AZ105:BD105"/>
    <mergeCell ref="BE105:BI105"/>
    <mergeCell ref="BJ105:BN105"/>
    <mergeCell ref="BO105:BS105"/>
    <mergeCell ref="AP111:AT111"/>
    <mergeCell ref="AU111:AY111"/>
    <mergeCell ref="AZ111:BD111"/>
    <mergeCell ref="BE111:BI111"/>
    <mergeCell ref="A112:C112"/>
    <mergeCell ref="D112:P112"/>
    <mergeCell ref="Q112:U112"/>
    <mergeCell ref="V112:AE112"/>
    <mergeCell ref="AF112:AJ112"/>
    <mergeCell ref="AK112:AO112"/>
    <mergeCell ref="AP110:AT110"/>
    <mergeCell ref="AU110:AY110"/>
    <mergeCell ref="AZ110:BD110"/>
    <mergeCell ref="BE110:BI110"/>
    <mergeCell ref="A111:C111"/>
    <mergeCell ref="D111:P111"/>
    <mergeCell ref="Q111:U111"/>
    <mergeCell ref="V111:AE111"/>
    <mergeCell ref="AF111:AJ111"/>
    <mergeCell ref="AK111:AO111"/>
    <mergeCell ref="AO117:AS117"/>
    <mergeCell ref="AT117:AX117"/>
    <mergeCell ref="AY117:BC117"/>
    <mergeCell ref="BD117:BH117"/>
    <mergeCell ref="BI117:BM117"/>
    <mergeCell ref="BN117:BR117"/>
    <mergeCell ref="A116:T117"/>
    <mergeCell ref="U116:AD116"/>
    <mergeCell ref="AE116:AN116"/>
    <mergeCell ref="AO116:AX116"/>
    <mergeCell ref="AY116:BH116"/>
    <mergeCell ref="BI116:BR116"/>
    <mergeCell ref="U117:Y117"/>
    <mergeCell ref="Z117:AD117"/>
    <mergeCell ref="AE117:AI117"/>
    <mergeCell ref="AJ117:AN117"/>
    <mergeCell ref="AP112:AT112"/>
    <mergeCell ref="AU112:AY112"/>
    <mergeCell ref="AZ112:BD112"/>
    <mergeCell ref="BE112:BI112"/>
    <mergeCell ref="A114:BL114"/>
    <mergeCell ref="A115:BR115"/>
    <mergeCell ref="AO119:AS119"/>
    <mergeCell ref="AT119:AX119"/>
    <mergeCell ref="AY119:BC119"/>
    <mergeCell ref="BD119:BH119"/>
    <mergeCell ref="BI119:BM119"/>
    <mergeCell ref="BN119:BR119"/>
    <mergeCell ref="AT118:AX118"/>
    <mergeCell ref="AY118:BC118"/>
    <mergeCell ref="BD118:BH118"/>
    <mergeCell ref="BI118:BM118"/>
    <mergeCell ref="BN118:BR118"/>
    <mergeCell ref="A119:T119"/>
    <mergeCell ref="U119:Y119"/>
    <mergeCell ref="Z119:AD119"/>
    <mergeCell ref="AE119:AI119"/>
    <mergeCell ref="AJ119:AN119"/>
    <mergeCell ref="A118:T118"/>
    <mergeCell ref="U118:Y118"/>
    <mergeCell ref="Z118:AD118"/>
    <mergeCell ref="AE118:AI118"/>
    <mergeCell ref="AJ118:AN118"/>
    <mergeCell ref="AO118:AS118"/>
    <mergeCell ref="A125:C127"/>
    <mergeCell ref="D125:V127"/>
    <mergeCell ref="W125:AH125"/>
    <mergeCell ref="AI125:AT125"/>
    <mergeCell ref="AU125:AZ125"/>
    <mergeCell ref="BA125:BF125"/>
    <mergeCell ref="AT120:AX120"/>
    <mergeCell ref="AY120:BC120"/>
    <mergeCell ref="BD120:BH120"/>
    <mergeCell ref="BI120:BM120"/>
    <mergeCell ref="BN120:BR120"/>
    <mergeCell ref="A124:BL124"/>
    <mergeCell ref="BI121:BM121"/>
    <mergeCell ref="BN121:BR121"/>
    <mergeCell ref="A120:T120"/>
    <mergeCell ref="U120:Y120"/>
    <mergeCell ref="Z120:AD120"/>
    <mergeCell ref="AE120:AI120"/>
    <mergeCell ref="AJ120:AN120"/>
    <mergeCell ref="AO120:AS120"/>
    <mergeCell ref="BJ126:BL127"/>
    <mergeCell ref="W127:Y127"/>
    <mergeCell ref="Z127:AB127"/>
    <mergeCell ref="AC127:AE127"/>
    <mergeCell ref="AF127:AH127"/>
    <mergeCell ref="AI127:AK127"/>
    <mergeCell ref="AL127:AN127"/>
    <mergeCell ref="AO127:AQ127"/>
    <mergeCell ref="AR127:AT127"/>
    <mergeCell ref="BG125:BL125"/>
    <mergeCell ref="W126:AB126"/>
    <mergeCell ref="AC126:AH126"/>
    <mergeCell ref="AI126:AN126"/>
    <mergeCell ref="AO126:AT126"/>
    <mergeCell ref="AU126:AW127"/>
    <mergeCell ref="AX126:AZ127"/>
    <mergeCell ref="BA126:BC127"/>
    <mergeCell ref="BD126:BF127"/>
    <mergeCell ref="BG126:BI127"/>
    <mergeCell ref="BD128:BF128"/>
    <mergeCell ref="BG128:BI128"/>
    <mergeCell ref="BJ128:BL128"/>
    <mergeCell ref="A129:C129"/>
    <mergeCell ref="D129:V129"/>
    <mergeCell ref="W129:Y129"/>
    <mergeCell ref="Z129:AB129"/>
    <mergeCell ref="AC129:AE129"/>
    <mergeCell ref="AF129:AH129"/>
    <mergeCell ref="AI128:AK128"/>
    <mergeCell ref="AL128:AN128"/>
    <mergeCell ref="AO128:AQ128"/>
    <mergeCell ref="AR128:AT128"/>
    <mergeCell ref="AU128:AW128"/>
    <mergeCell ref="AX128:AZ128"/>
    <mergeCell ref="A128:C128"/>
    <mergeCell ref="D128:V128"/>
    <mergeCell ref="W128:Y128"/>
    <mergeCell ref="Z128:AB128"/>
    <mergeCell ref="AC128:AE128"/>
    <mergeCell ref="AF128:AH128"/>
    <mergeCell ref="A136:BS136"/>
    <mergeCell ref="A137:F138"/>
    <mergeCell ref="G137:S138"/>
    <mergeCell ref="T137:Z138"/>
    <mergeCell ref="AA137:AO137"/>
    <mergeCell ref="AP137:BD137"/>
    <mergeCell ref="BE137:BS137"/>
    <mergeCell ref="AA138:AE138"/>
    <mergeCell ref="AF138:AJ138"/>
    <mergeCell ref="AK138:AO138"/>
    <mergeCell ref="BA130:BC130"/>
    <mergeCell ref="BD130:BF130"/>
    <mergeCell ref="BG130:BI130"/>
    <mergeCell ref="BJ130:BL130"/>
    <mergeCell ref="A134:BL134"/>
    <mergeCell ref="A135:BS135"/>
    <mergeCell ref="AL131:AN131"/>
    <mergeCell ref="AO131:AQ131"/>
    <mergeCell ref="AR131:AT131"/>
    <mergeCell ref="AU131:AW131"/>
    <mergeCell ref="AI130:AK130"/>
    <mergeCell ref="AL130:AN130"/>
    <mergeCell ref="AO130:AQ130"/>
    <mergeCell ref="AR130:AT130"/>
    <mergeCell ref="AU130:AW130"/>
    <mergeCell ref="AX130:AZ130"/>
    <mergeCell ref="A130:C130"/>
    <mergeCell ref="D130:V130"/>
    <mergeCell ref="W130:Y130"/>
    <mergeCell ref="Z130:AB130"/>
    <mergeCell ref="AC130:AE130"/>
    <mergeCell ref="AF130:AH130"/>
    <mergeCell ref="AP139:AT139"/>
    <mergeCell ref="AU139:AY139"/>
    <mergeCell ref="AZ139:BD139"/>
    <mergeCell ref="BE139:BI139"/>
    <mergeCell ref="BJ139:BN139"/>
    <mergeCell ref="BO139:BS139"/>
    <mergeCell ref="A139:F139"/>
    <mergeCell ref="G139:S139"/>
    <mergeCell ref="T139:Z139"/>
    <mergeCell ref="AA139:AE139"/>
    <mergeCell ref="AF139:AJ139"/>
    <mergeCell ref="AK139:AO139"/>
    <mergeCell ref="AP138:AT138"/>
    <mergeCell ref="AU138:AY138"/>
    <mergeCell ref="AZ138:BD138"/>
    <mergeCell ref="BE138:BI138"/>
    <mergeCell ref="BJ138:BN138"/>
    <mergeCell ref="BO138:BS138"/>
    <mergeCell ref="AP141:AT141"/>
    <mergeCell ref="AU141:AY141"/>
    <mergeCell ref="AZ141:BD141"/>
    <mergeCell ref="BE141:BI141"/>
    <mergeCell ref="BJ141:BN141"/>
    <mergeCell ref="BO141:BS141"/>
    <mergeCell ref="A141:F141"/>
    <mergeCell ref="G141:S141"/>
    <mergeCell ref="T141:Z141"/>
    <mergeCell ref="AA141:AE141"/>
    <mergeCell ref="AF141:AJ141"/>
    <mergeCell ref="AK141:AO141"/>
    <mergeCell ref="AP140:AT140"/>
    <mergeCell ref="AU140:AY140"/>
    <mergeCell ref="AZ140:BD140"/>
    <mergeCell ref="BE140:BI140"/>
    <mergeCell ref="BJ140:BN140"/>
    <mergeCell ref="BO140:BS140"/>
    <mergeCell ref="A140:F140"/>
    <mergeCell ref="G140:S140"/>
    <mergeCell ref="T140:Z140"/>
    <mergeCell ref="AA140:AE140"/>
    <mergeCell ref="AF140:AJ140"/>
    <mergeCell ref="AK140:AO140"/>
    <mergeCell ref="AP148:AT148"/>
    <mergeCell ref="AU148:AY148"/>
    <mergeCell ref="AZ148:BD148"/>
    <mergeCell ref="A149:F149"/>
    <mergeCell ref="G149:S149"/>
    <mergeCell ref="T149:Z149"/>
    <mergeCell ref="AA149:AE149"/>
    <mergeCell ref="AF149:AJ149"/>
    <mergeCell ref="AK149:AO149"/>
    <mergeCell ref="AP149:AT149"/>
    <mergeCell ref="A145:BL145"/>
    <mergeCell ref="A146:BD146"/>
    <mergeCell ref="A147:F148"/>
    <mergeCell ref="G147:S148"/>
    <mergeCell ref="T147:Z148"/>
    <mergeCell ref="AA147:AO147"/>
    <mergeCell ref="AP147:BD147"/>
    <mergeCell ref="AA148:AE148"/>
    <mergeCell ref="AF148:AJ148"/>
    <mergeCell ref="AK148:AO148"/>
    <mergeCell ref="AZ150:BD150"/>
    <mergeCell ref="A151:F151"/>
    <mergeCell ref="G151:S151"/>
    <mergeCell ref="T151:Z151"/>
    <mergeCell ref="AA151:AE151"/>
    <mergeCell ref="AF151:AJ151"/>
    <mergeCell ref="AK151:AO151"/>
    <mergeCell ref="AP151:AT151"/>
    <mergeCell ref="AU151:AY151"/>
    <mergeCell ref="AZ151:BD151"/>
    <mergeCell ref="AU149:AY149"/>
    <mergeCell ref="AZ149:BD149"/>
    <mergeCell ref="A150:F150"/>
    <mergeCell ref="G150:S150"/>
    <mergeCell ref="T150:Z150"/>
    <mergeCell ref="AA150:AE150"/>
    <mergeCell ref="AF150:AJ150"/>
    <mergeCell ref="AK150:AO150"/>
    <mergeCell ref="AP150:AT150"/>
    <mergeCell ref="AU150:AY150"/>
    <mergeCell ref="BB159:BF159"/>
    <mergeCell ref="BG159:BJ159"/>
    <mergeCell ref="BK159:BO159"/>
    <mergeCell ref="BP159:BS159"/>
    <mergeCell ref="A160:M160"/>
    <mergeCell ref="N160:U160"/>
    <mergeCell ref="V160:Z160"/>
    <mergeCell ref="AA160:AE160"/>
    <mergeCell ref="AF160:AI160"/>
    <mergeCell ref="AJ160:AN160"/>
    <mergeCell ref="AA159:AE159"/>
    <mergeCell ref="AF159:AI159"/>
    <mergeCell ref="AJ159:AN159"/>
    <mergeCell ref="AO159:AR159"/>
    <mergeCell ref="AS159:AW159"/>
    <mergeCell ref="AX159:BA159"/>
    <mergeCell ref="A156:BL156"/>
    <mergeCell ref="A157:BM157"/>
    <mergeCell ref="A158:M159"/>
    <mergeCell ref="N158:U159"/>
    <mergeCell ref="V158:Z159"/>
    <mergeCell ref="AA158:AI158"/>
    <mergeCell ref="AJ158:AR158"/>
    <mergeCell ref="AS158:BA158"/>
    <mergeCell ref="BB158:BJ158"/>
    <mergeCell ref="BK158:BS158"/>
    <mergeCell ref="BB161:BF161"/>
    <mergeCell ref="BG161:BJ161"/>
    <mergeCell ref="BK161:BO161"/>
    <mergeCell ref="BP161:BS161"/>
    <mergeCell ref="A162:M162"/>
    <mergeCell ref="N162:U162"/>
    <mergeCell ref="V162:Z162"/>
    <mergeCell ref="AA162:AE162"/>
    <mergeCell ref="AF162:AI162"/>
    <mergeCell ref="AJ162:AN162"/>
    <mergeCell ref="BP160:BS160"/>
    <mergeCell ref="A161:M161"/>
    <mergeCell ref="N161:U161"/>
    <mergeCell ref="V161:Z161"/>
    <mergeCell ref="AA161:AE161"/>
    <mergeCell ref="AF161:AI161"/>
    <mergeCell ref="AJ161:AN161"/>
    <mergeCell ref="AO161:AR161"/>
    <mergeCell ref="AS161:AW161"/>
    <mergeCell ref="AX161:BA161"/>
    <mergeCell ref="AO160:AR160"/>
    <mergeCell ref="AS160:AW160"/>
    <mergeCell ref="AX160:BA160"/>
    <mergeCell ref="BB160:BF160"/>
    <mergeCell ref="BG160:BJ160"/>
    <mergeCell ref="BK160:BO160"/>
    <mergeCell ref="AW172:BF172"/>
    <mergeCell ref="BG172:BL173"/>
    <mergeCell ref="AW173:BA173"/>
    <mergeCell ref="BB173:BF173"/>
    <mergeCell ref="A174:F174"/>
    <mergeCell ref="G174:S174"/>
    <mergeCell ref="T174:Y174"/>
    <mergeCell ref="Z174:AD174"/>
    <mergeCell ref="AE174:AJ174"/>
    <mergeCell ref="A172:F173"/>
    <mergeCell ref="G172:S173"/>
    <mergeCell ref="T172:Y173"/>
    <mergeCell ref="Z172:AD173"/>
    <mergeCell ref="AE172:AJ173"/>
    <mergeCell ref="AK172:AP173"/>
    <mergeCell ref="BP162:BS162"/>
    <mergeCell ref="A165:BL165"/>
    <mergeCell ref="A166:BL166"/>
    <mergeCell ref="A169:BL169"/>
    <mergeCell ref="A170:BL170"/>
    <mergeCell ref="A171:BL171"/>
    <mergeCell ref="AO162:AR162"/>
    <mergeCell ref="AS162:AW162"/>
    <mergeCell ref="AX162:BA162"/>
    <mergeCell ref="BB162:BF162"/>
    <mergeCell ref="BG162:BJ162"/>
    <mergeCell ref="BK162:BO162"/>
    <mergeCell ref="BG176:BL176"/>
    <mergeCell ref="A179:BL179"/>
    <mergeCell ref="BG177:BL177"/>
    <mergeCell ref="AK175:AP175"/>
    <mergeCell ref="AQ175:AV175"/>
    <mergeCell ref="AW175:BA175"/>
    <mergeCell ref="BB175:BF175"/>
    <mergeCell ref="BG175:BL175"/>
    <mergeCell ref="A176:F176"/>
    <mergeCell ref="G176:S176"/>
    <mergeCell ref="T176:Y176"/>
    <mergeCell ref="Z176:AD176"/>
    <mergeCell ref="AE176:AJ176"/>
    <mergeCell ref="AK174:AP174"/>
    <mergeCell ref="AQ174:AV174"/>
    <mergeCell ref="AW174:BA174"/>
    <mergeCell ref="BB174:BF174"/>
    <mergeCell ref="BG174:BL174"/>
    <mergeCell ref="A175:F175"/>
    <mergeCell ref="G175:S175"/>
    <mergeCell ref="T175:Y175"/>
    <mergeCell ref="Z175:AD175"/>
    <mergeCell ref="AE175:AJ175"/>
    <mergeCell ref="AT182:AW183"/>
    <mergeCell ref="AX182:BG182"/>
    <mergeCell ref="BH182:BL183"/>
    <mergeCell ref="Z183:AD183"/>
    <mergeCell ref="AE183:AI183"/>
    <mergeCell ref="AX183:BB183"/>
    <mergeCell ref="BC183:BG183"/>
    <mergeCell ref="A180:BL180"/>
    <mergeCell ref="A181:F183"/>
    <mergeCell ref="G181:P183"/>
    <mergeCell ref="Q181:AN181"/>
    <mergeCell ref="AO181:BL181"/>
    <mergeCell ref="Q182:U183"/>
    <mergeCell ref="V182:Y183"/>
    <mergeCell ref="Z182:AI182"/>
    <mergeCell ref="AJ182:AN183"/>
    <mergeCell ref="AO182:AS183"/>
    <mergeCell ref="AJ185:AN185"/>
    <mergeCell ref="AO185:AS185"/>
    <mergeCell ref="AT185:AW185"/>
    <mergeCell ref="AX185:BB185"/>
    <mergeCell ref="BC185:BG185"/>
    <mergeCell ref="BH185:BL185"/>
    <mergeCell ref="A185:F185"/>
    <mergeCell ref="G185:P185"/>
    <mergeCell ref="Q185:U185"/>
    <mergeCell ref="V185:Y185"/>
    <mergeCell ref="Z185:AD185"/>
    <mergeCell ref="AE185:AI185"/>
    <mergeCell ref="AJ184:AN184"/>
    <mergeCell ref="AO184:AS184"/>
    <mergeCell ref="AT184:AW184"/>
    <mergeCell ref="AX184:BB184"/>
    <mergeCell ref="BC184:BG184"/>
    <mergeCell ref="BH184:BL184"/>
    <mergeCell ref="A184:F184"/>
    <mergeCell ref="G184:P184"/>
    <mergeCell ref="Q184:U184"/>
    <mergeCell ref="V184:Y184"/>
    <mergeCell ref="Z184:AD184"/>
    <mergeCell ref="AE184:AI184"/>
    <mergeCell ref="Z191:AD192"/>
    <mergeCell ref="AE191:AJ192"/>
    <mergeCell ref="AK191:AP192"/>
    <mergeCell ref="AQ191:AV192"/>
    <mergeCell ref="AW191:BD192"/>
    <mergeCell ref="AJ186:AN186"/>
    <mergeCell ref="AO186:AS186"/>
    <mergeCell ref="AT186:AW186"/>
    <mergeCell ref="AX186:BB186"/>
    <mergeCell ref="BC186:BG186"/>
    <mergeCell ref="BH186:BL186"/>
    <mergeCell ref="A186:F186"/>
    <mergeCell ref="G186:P186"/>
    <mergeCell ref="Q186:U186"/>
    <mergeCell ref="V186:Y186"/>
    <mergeCell ref="Z186:AD186"/>
    <mergeCell ref="AE186:AI186"/>
    <mergeCell ref="A202:BL202"/>
    <mergeCell ref="A203:BL203"/>
    <mergeCell ref="AK196:AP196"/>
    <mergeCell ref="AQ196:AV196"/>
    <mergeCell ref="AW196:BD196"/>
    <mergeCell ref="BE196:BL196"/>
    <mergeCell ref="AQ194:AV194"/>
    <mergeCell ref="AW194:BD194"/>
    <mergeCell ref="BE194:BL194"/>
    <mergeCell ref="A195:F195"/>
    <mergeCell ref="G195:S195"/>
    <mergeCell ref="T195:Y195"/>
    <mergeCell ref="Z195:AD195"/>
    <mergeCell ref="AE195:AJ195"/>
    <mergeCell ref="AK195:AP195"/>
    <mergeCell ref="AQ195:AV195"/>
    <mergeCell ref="A194:F194"/>
    <mergeCell ref="G194:S194"/>
    <mergeCell ref="T194:Y194"/>
    <mergeCell ref="Z194:AD194"/>
    <mergeCell ref="AE194:AJ194"/>
    <mergeCell ref="AK194:AP194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11:AA211"/>
    <mergeCell ref="AH211:AP211"/>
    <mergeCell ref="AU211:BF211"/>
    <mergeCell ref="AH212:AP212"/>
    <mergeCell ref="AU212:BF212"/>
    <mergeCell ref="A31:D31"/>
    <mergeCell ref="E31:T31"/>
    <mergeCell ref="U31:Y31"/>
    <mergeCell ref="Z31:AD31"/>
    <mergeCell ref="AE31:AH31"/>
    <mergeCell ref="A204:BL204"/>
    <mergeCell ref="A208:AA208"/>
    <mergeCell ref="AH208:AP208"/>
    <mergeCell ref="AU208:BF208"/>
    <mergeCell ref="AH209:AP209"/>
    <mergeCell ref="AU209:BF209"/>
    <mergeCell ref="AW195:BD195"/>
    <mergeCell ref="BE195:BL195"/>
    <mergeCell ref="A198:BL198"/>
    <mergeCell ref="A199:BL199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H64:AL64"/>
    <mergeCell ref="AM64:AQ64"/>
    <mergeCell ref="AR64:AV64"/>
    <mergeCell ref="AW64:BA64"/>
    <mergeCell ref="BB64:BF64"/>
    <mergeCell ref="BG64:BK64"/>
    <mergeCell ref="BQ59:BT59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O94:AS94"/>
    <mergeCell ref="AT94:AX94"/>
    <mergeCell ref="AY94:BC94"/>
    <mergeCell ref="BD94:BH94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X131:AZ131"/>
    <mergeCell ref="BA131:BC131"/>
    <mergeCell ref="BD131:BF131"/>
    <mergeCell ref="BG131:BI131"/>
    <mergeCell ref="BJ131:BL131"/>
    <mergeCell ref="A131:C131"/>
    <mergeCell ref="D131:V131"/>
    <mergeCell ref="W131:Y131"/>
    <mergeCell ref="Z131:AB131"/>
    <mergeCell ref="AC131:AE131"/>
    <mergeCell ref="AF131:AH131"/>
    <mergeCell ref="AI131:AK131"/>
    <mergeCell ref="A121:T121"/>
    <mergeCell ref="U121:Y121"/>
    <mergeCell ref="Z121:AD121"/>
    <mergeCell ref="AE121:AI121"/>
    <mergeCell ref="AJ121:AN121"/>
    <mergeCell ref="AO121:AS121"/>
    <mergeCell ref="AT121:AX121"/>
    <mergeCell ref="AY121:BC121"/>
    <mergeCell ref="BD121:BH121"/>
    <mergeCell ref="BA129:BC129"/>
    <mergeCell ref="BD129:BF129"/>
    <mergeCell ref="BG129:BI129"/>
    <mergeCell ref="BJ129:BL129"/>
    <mergeCell ref="AI129:AK129"/>
    <mergeCell ref="AL129:AN129"/>
    <mergeCell ref="AO129:AQ129"/>
    <mergeCell ref="AR129:AT129"/>
    <mergeCell ref="AU129:AW129"/>
    <mergeCell ref="AX129:AZ129"/>
    <mergeCell ref="BA128:BC128"/>
    <mergeCell ref="BE143:BI143"/>
    <mergeCell ref="BJ143:BN143"/>
    <mergeCell ref="BO143:BS143"/>
    <mergeCell ref="BO142:BS142"/>
    <mergeCell ref="A143:F143"/>
    <mergeCell ref="G143:S143"/>
    <mergeCell ref="T143:Z143"/>
    <mergeCell ref="AA143:AE143"/>
    <mergeCell ref="AF143:AJ143"/>
    <mergeCell ref="AK143:AO143"/>
    <mergeCell ref="AP143:AT143"/>
    <mergeCell ref="AU143:AY143"/>
    <mergeCell ref="AZ143:BD143"/>
    <mergeCell ref="AK142:AO142"/>
    <mergeCell ref="AP142:AT142"/>
    <mergeCell ref="AU142:AY142"/>
    <mergeCell ref="AZ142:BD142"/>
    <mergeCell ref="BE142:BI142"/>
    <mergeCell ref="BJ142:BN142"/>
    <mergeCell ref="A142:F142"/>
    <mergeCell ref="G142:S142"/>
    <mergeCell ref="T142:Z142"/>
    <mergeCell ref="AA142:AE142"/>
    <mergeCell ref="AF142:AJ142"/>
    <mergeCell ref="A177:F177"/>
    <mergeCell ref="G177:S177"/>
    <mergeCell ref="T177:Y177"/>
    <mergeCell ref="Z177:AD177"/>
    <mergeCell ref="AE177:AJ177"/>
    <mergeCell ref="AK177:AP177"/>
    <mergeCell ref="AQ177:AV177"/>
    <mergeCell ref="AW177:BA177"/>
    <mergeCell ref="BB177:BF177"/>
    <mergeCell ref="AP153:AT153"/>
    <mergeCell ref="AU153:AY153"/>
    <mergeCell ref="AZ153:BD153"/>
    <mergeCell ref="AK152:AO152"/>
    <mergeCell ref="AP152:AT152"/>
    <mergeCell ref="AU152:AY152"/>
    <mergeCell ref="AZ152:BD152"/>
    <mergeCell ref="A153:F153"/>
    <mergeCell ref="G153:S153"/>
    <mergeCell ref="T153:Z153"/>
    <mergeCell ref="AA153:AE153"/>
    <mergeCell ref="AF153:AJ153"/>
    <mergeCell ref="AK153:AO153"/>
    <mergeCell ref="A152:F152"/>
    <mergeCell ref="G152:S152"/>
    <mergeCell ref="T152:Z152"/>
    <mergeCell ref="AA152:AE152"/>
    <mergeCell ref="AF152:AJ152"/>
    <mergeCell ref="AK176:AP176"/>
    <mergeCell ref="AQ176:AV176"/>
    <mergeCell ref="AW176:BA176"/>
    <mergeCell ref="BB176:BF176"/>
    <mergeCell ref="AQ172:AV173"/>
    <mergeCell ref="A196:F196"/>
    <mergeCell ref="G196:S196"/>
    <mergeCell ref="T196:Y196"/>
    <mergeCell ref="Z196:AD196"/>
    <mergeCell ref="AE196:AJ196"/>
    <mergeCell ref="AX187:BB187"/>
    <mergeCell ref="BC187:BG187"/>
    <mergeCell ref="BH187:BL187"/>
    <mergeCell ref="A187:F187"/>
    <mergeCell ref="G187:P187"/>
    <mergeCell ref="Q187:U187"/>
    <mergeCell ref="V187:Y187"/>
    <mergeCell ref="Z187:AD187"/>
    <mergeCell ref="AE187:AI187"/>
    <mergeCell ref="AJ187:AN187"/>
    <mergeCell ref="AO187:AS187"/>
    <mergeCell ref="AT187:AW187"/>
    <mergeCell ref="BE191:BL192"/>
    <mergeCell ref="A193:F193"/>
    <mergeCell ref="G193:S193"/>
    <mergeCell ref="T193:Y193"/>
    <mergeCell ref="Z193:AD193"/>
    <mergeCell ref="AE193:AJ193"/>
    <mergeCell ref="AK193:AP193"/>
    <mergeCell ref="AQ193:AV193"/>
    <mergeCell ref="AW193:BD193"/>
    <mergeCell ref="BE193:BL193"/>
    <mergeCell ref="A189:BL189"/>
    <mergeCell ref="A190:BL190"/>
    <mergeCell ref="A191:F192"/>
    <mergeCell ref="G191:S192"/>
    <mergeCell ref="T191:Y192"/>
  </mergeCells>
  <conditionalFormatting sqref="A86:A87 A95:A96 A130:A131">
    <cfRule type="cellIs" dxfId="3" priority="3" stopIfTrue="1" operator="equal">
      <formula>A85</formula>
    </cfRule>
  </conditionalFormatting>
  <conditionalFormatting sqref="A105:C105 A112:C112">
    <cfRule type="cellIs" dxfId="2" priority="1" stopIfTrue="1" operator="equal">
      <formula>A104</formula>
    </cfRule>
    <cfRule type="cellIs" dxfId="1" priority="2" stopIfTrue="1" operator="equal">
      <formula>0</formula>
    </cfRule>
  </conditionalFormatting>
  <conditionalFormatting sqref="A97">
    <cfRule type="cellIs" dxfId="0" priority="5" stopIfTrue="1" operator="equal">
      <formula>A95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КПК2919770</vt:lpstr>
      <vt:lpstr>'Додаток2 КПК2919770'!Область_печати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2019-10-19T14:09:19Z</cp:lastPrinted>
  <dcterms:created xsi:type="dcterms:W3CDTF">2016-07-02T12:27:50Z</dcterms:created>
  <dcterms:modified xsi:type="dcterms:W3CDTF">2020-12-03T11:27:35Z</dcterms:modified>
</cp:coreProperties>
</file>